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chard Staškovan\Desktop\CP v xml\Horné Považie\"/>
    </mc:Choice>
  </mc:AlternateContent>
  <xr:revisionPtr revIDLastSave="0" documentId="13_ncr:1_{CB905950-3FBF-4AC9-AE35-FFF69A045FF7}" xr6:coauthVersionLast="47" xr6:coauthVersionMax="47" xr10:uidLastSave="{00000000-0000-0000-0000-000000000000}"/>
  <bookViews>
    <workbookView xWindow="-120" yWindow="-120" windowWidth="29040" windowHeight="15840" activeTab="5" xr2:uid="{E5BC6ABA-BB06-4939-A172-A8124D5B0C7A}"/>
  </bookViews>
  <sheets>
    <sheet name="118" sheetId="37" r:id="rId1"/>
    <sheet name="141" sheetId="38" r:id="rId2"/>
    <sheet name="142" sheetId="33" r:id="rId3"/>
    <sheet name="143" sheetId="34" r:id="rId4"/>
    <sheet name="144" sheetId="36" r:id="rId5"/>
    <sheet name="145" sheetId="35" r:id="rId6"/>
  </sheets>
  <definedNames>
    <definedName name="_xlnm.Print_Area" localSheetId="0">'118'!$B$1:$Z$88</definedName>
    <definedName name="_xlnm.Print_Area" localSheetId="1">'141'!$B$1:$Z$72</definedName>
    <definedName name="_xlnm.Print_Area" localSheetId="2">'142'!$B$1:$Z$42</definedName>
    <definedName name="_xlnm.Print_Area" localSheetId="3">'143'!$B$1:$Z$178</definedName>
    <definedName name="_xlnm.Print_Area" localSheetId="4">'144'!$B$1:$Z$54</definedName>
    <definedName name="_xlnm.Print_Area" localSheetId="5">'145'!$B$1:$AA$152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1" i="38" l="1"/>
  <c r="K22" i="38" s="1"/>
  <c r="K23" i="38" s="1"/>
  <c r="J21" i="38"/>
  <c r="J22" i="38" s="1"/>
  <c r="J23" i="38" s="1"/>
  <c r="I21" i="38"/>
  <c r="I22" i="38" s="1"/>
  <c r="I23" i="38" s="1"/>
  <c r="H21" i="38"/>
  <c r="H22" i="38" s="1"/>
  <c r="H23" i="38" s="1"/>
  <c r="G21" i="38"/>
  <c r="G22" i="38" s="1"/>
  <c r="G23" i="38" s="1"/>
  <c r="F21" i="38"/>
  <c r="F22" i="38" s="1"/>
  <c r="F23" i="38" s="1"/>
  <c r="E21" i="38"/>
  <c r="E22" i="38" s="1"/>
  <c r="E23" i="38" s="1"/>
  <c r="J54" i="38"/>
  <c r="I54" i="38"/>
  <c r="H54" i="38"/>
  <c r="G54" i="38"/>
  <c r="F54" i="38"/>
  <c r="E54" i="38"/>
  <c r="J53" i="38"/>
  <c r="I53" i="38"/>
  <c r="H53" i="38"/>
  <c r="G53" i="38"/>
  <c r="F53" i="38"/>
  <c r="E53" i="38"/>
  <c r="J52" i="38"/>
  <c r="I52" i="38"/>
  <c r="H52" i="38"/>
  <c r="G52" i="38"/>
  <c r="F52" i="38"/>
  <c r="E52" i="38"/>
  <c r="N122" i="35" l="1"/>
  <c r="N123" i="35" s="1"/>
  <c r="N124" i="35" s="1"/>
  <c r="N125" i="35" s="1"/>
  <c r="N126" i="35" s="1"/>
  <c r="N127" i="35" s="1"/>
  <c r="N128" i="35" s="1"/>
  <c r="N129" i="35" s="1"/>
  <c r="N130" i="35" s="1"/>
  <c r="N131" i="35" s="1"/>
  <c r="N132" i="35" s="1"/>
  <c r="N133" i="35" s="1"/>
  <c r="N134" i="35" s="1"/>
  <c r="N135" i="35" s="1"/>
  <c r="N136" i="35" s="1"/>
  <c r="N137" i="35" s="1"/>
  <c r="N138" i="35" s="1"/>
  <c r="N139" i="35" s="1"/>
  <c r="N140" i="35" s="1"/>
  <c r="N141" i="35" s="1"/>
  <c r="N142" i="35" s="1"/>
  <c r="N145" i="35" s="1"/>
  <c r="N146" i="35" s="1"/>
  <c r="L123" i="35"/>
  <c r="L124" i="35" s="1"/>
  <c r="L125" i="35" s="1"/>
  <c r="L126" i="35" s="1"/>
  <c r="L127" i="35" s="1"/>
  <c r="L128" i="35" s="1"/>
  <c r="L129" i="35" s="1"/>
  <c r="L130" i="35" s="1"/>
  <c r="L131" i="35" s="1"/>
  <c r="L132" i="35" s="1"/>
  <c r="L133" i="35" s="1"/>
  <c r="L134" i="35" s="1"/>
  <c r="L135" i="35" s="1"/>
  <c r="L136" i="35" s="1"/>
  <c r="L137" i="35" s="1"/>
  <c r="L138" i="35" s="1"/>
  <c r="L139" i="35" s="1"/>
  <c r="L140" i="35" s="1"/>
  <c r="L141" i="35" s="1"/>
  <c r="L142" i="35" s="1"/>
  <c r="L145" i="35" s="1"/>
  <c r="L146" i="35" s="1"/>
  <c r="L122" i="35"/>
  <c r="H123" i="35"/>
  <c r="H124" i="35" s="1"/>
  <c r="H125" i="35" s="1"/>
  <c r="H126" i="35" s="1"/>
  <c r="H127" i="35" s="1"/>
  <c r="H128" i="35" s="1"/>
  <c r="H129" i="35" s="1"/>
  <c r="H130" i="35" s="1"/>
  <c r="H131" i="35" s="1"/>
  <c r="H132" i="35" s="1"/>
  <c r="H133" i="35" s="1"/>
  <c r="H134" i="35" s="1"/>
  <c r="H135" i="35" s="1"/>
  <c r="H136" i="35" s="1"/>
  <c r="H137" i="35" s="1"/>
  <c r="H138" i="35" s="1"/>
  <c r="H139" i="35" s="1"/>
  <c r="H140" i="35" s="1"/>
  <c r="H141" i="35" s="1"/>
  <c r="H142" i="35" s="1"/>
  <c r="H145" i="35" s="1"/>
  <c r="H146" i="35" s="1"/>
  <c r="J122" i="35"/>
  <c r="J123" i="35" s="1"/>
  <c r="J124" i="35" s="1"/>
  <c r="J125" i="35" s="1"/>
  <c r="J126" i="35" s="1"/>
  <c r="J127" i="35" s="1"/>
  <c r="J128" i="35" s="1"/>
  <c r="J129" i="35" s="1"/>
  <c r="J130" i="35" s="1"/>
  <c r="J131" i="35" s="1"/>
  <c r="J132" i="35" s="1"/>
  <c r="J133" i="35" s="1"/>
  <c r="J134" i="35" s="1"/>
  <c r="J135" i="35" s="1"/>
  <c r="J136" i="35" s="1"/>
  <c r="J137" i="35" s="1"/>
  <c r="J138" i="35" s="1"/>
  <c r="J139" i="35" s="1"/>
  <c r="J140" i="35" s="1"/>
  <c r="J141" i="35" s="1"/>
  <c r="J142" i="35" s="1"/>
  <c r="J145" i="35" s="1"/>
  <c r="J146" i="35" s="1"/>
  <c r="I122" i="35"/>
  <c r="I123" i="35" s="1"/>
  <c r="I124" i="35" s="1"/>
  <c r="I125" i="35" s="1"/>
  <c r="I126" i="35" s="1"/>
  <c r="I127" i="35" s="1"/>
  <c r="I128" i="35" s="1"/>
  <c r="I129" i="35" s="1"/>
  <c r="I130" i="35" s="1"/>
  <c r="I131" i="35" s="1"/>
  <c r="I132" i="35" s="1"/>
  <c r="I133" i="35" s="1"/>
  <c r="I134" i="35" s="1"/>
  <c r="I135" i="35" s="1"/>
  <c r="I136" i="35" s="1"/>
  <c r="I137" i="35" s="1"/>
  <c r="I138" i="35" s="1"/>
  <c r="I139" i="35" s="1"/>
  <c r="I140" i="35" s="1"/>
  <c r="I141" i="35" s="1"/>
  <c r="I142" i="35" s="1"/>
  <c r="I145" i="35" s="1"/>
  <c r="I146" i="35" s="1"/>
  <c r="H122" i="35"/>
  <c r="O122" i="35"/>
  <c r="O123" i="35" s="1"/>
  <c r="O124" i="35" s="1"/>
  <c r="O125" i="35" s="1"/>
  <c r="O126" i="35" s="1"/>
  <c r="O127" i="35" s="1"/>
  <c r="O128" i="35" s="1"/>
  <c r="O129" i="35" s="1"/>
  <c r="O130" i="35" s="1"/>
  <c r="O131" i="35" s="1"/>
  <c r="O132" i="35" s="1"/>
  <c r="O133" i="35" s="1"/>
  <c r="O134" i="35" s="1"/>
  <c r="O135" i="35" s="1"/>
  <c r="O136" i="35" s="1"/>
  <c r="O137" i="35" s="1"/>
  <c r="O138" i="35" s="1"/>
  <c r="O139" i="35" s="1"/>
  <c r="O140" i="35" s="1"/>
  <c r="O141" i="35" s="1"/>
  <c r="O142" i="35" s="1"/>
  <c r="O143" i="35" s="1"/>
  <c r="O145" i="35" s="1"/>
  <c r="O146" i="35" s="1"/>
  <c r="M122" i="35"/>
  <c r="M123" i="35" s="1"/>
  <c r="M124" i="35" s="1"/>
  <c r="M125" i="35" s="1"/>
  <c r="M126" i="35" s="1"/>
  <c r="M127" i="35" s="1"/>
  <c r="M128" i="35" s="1"/>
  <c r="M129" i="35" s="1"/>
  <c r="M130" i="35" s="1"/>
  <c r="M131" i="35" s="1"/>
  <c r="M132" i="35" s="1"/>
  <c r="M133" i="35" s="1"/>
  <c r="M134" i="35" s="1"/>
  <c r="M135" i="35" s="1"/>
  <c r="M136" i="35" s="1"/>
  <c r="M137" i="35" s="1"/>
  <c r="M138" i="35" s="1"/>
  <c r="M139" i="35" s="1"/>
  <c r="M140" i="35" s="1"/>
  <c r="M141" i="35" s="1"/>
  <c r="M142" i="35" s="1"/>
  <c r="M143" i="35" s="1"/>
  <c r="M145" i="35" s="1"/>
  <c r="M146" i="35" s="1"/>
  <c r="K122" i="35"/>
  <c r="K123" i="35" s="1"/>
  <c r="K124" i="35" s="1"/>
  <c r="K125" i="35" s="1"/>
  <c r="K126" i="35" s="1"/>
  <c r="K127" i="35" s="1"/>
  <c r="K128" i="35" s="1"/>
  <c r="K129" i="35" s="1"/>
  <c r="K130" i="35" s="1"/>
  <c r="K131" i="35" s="1"/>
  <c r="K132" i="35" s="1"/>
  <c r="K133" i="35" s="1"/>
  <c r="K134" i="35" s="1"/>
  <c r="K135" i="35" s="1"/>
  <c r="K136" i="35" s="1"/>
  <c r="K137" i="35" s="1"/>
  <c r="K138" i="35" s="1"/>
  <c r="K139" i="35" s="1"/>
  <c r="K140" i="35" s="1"/>
  <c r="K141" i="35" s="1"/>
  <c r="K142" i="35" s="1"/>
  <c r="K143" i="35" s="1"/>
  <c r="K145" i="35" s="1"/>
  <c r="K146" i="35" s="1"/>
  <c r="G122" i="35"/>
  <c r="G123" i="35" s="1"/>
  <c r="G124" i="35" s="1"/>
  <c r="G125" i="35" s="1"/>
  <c r="G126" i="35" s="1"/>
  <c r="G127" i="35" s="1"/>
  <c r="G128" i="35" s="1"/>
  <c r="G129" i="35" s="1"/>
  <c r="G130" i="35" s="1"/>
  <c r="G131" i="35" s="1"/>
  <c r="G132" i="35" s="1"/>
  <c r="G133" i="35" s="1"/>
  <c r="G134" i="35" s="1"/>
  <c r="G135" i="35" s="1"/>
  <c r="G136" i="35" s="1"/>
  <c r="G137" i="35" s="1"/>
  <c r="G138" i="35" s="1"/>
  <c r="G139" i="35" s="1"/>
  <c r="G140" i="35" s="1"/>
  <c r="G141" i="35" s="1"/>
  <c r="G142" i="35" s="1"/>
  <c r="G143" i="35" s="1"/>
  <c r="G145" i="35" s="1"/>
  <c r="G146" i="35" s="1"/>
  <c r="X85" i="35"/>
  <c r="X86" i="35" s="1"/>
  <c r="X87" i="35" s="1"/>
  <c r="X88" i="35" s="1"/>
  <c r="X89" i="35" s="1"/>
  <c r="X104" i="35" s="1"/>
  <c r="X105" i="35" s="1"/>
  <c r="X108" i="35" s="1"/>
  <c r="X109" i="35" s="1"/>
  <c r="W85" i="35"/>
  <c r="W86" i="35" s="1"/>
  <c r="W87" i="35" s="1"/>
  <c r="W88" i="35" s="1"/>
  <c r="W89" i="35" s="1"/>
  <c r="W90" i="35" s="1"/>
  <c r="W91" i="35" s="1"/>
  <c r="W92" i="35" s="1"/>
  <c r="W93" i="35" s="1"/>
  <c r="W94" i="35" s="1"/>
  <c r="W95" i="35" s="1"/>
  <c r="W96" i="35" s="1"/>
  <c r="W97" i="35" s="1"/>
  <c r="W98" i="35" s="1"/>
  <c r="W99" i="35" s="1"/>
  <c r="W100" i="35" s="1"/>
  <c r="W101" i="35" s="1"/>
  <c r="W102" i="35" s="1"/>
  <c r="W103" i="35" s="1"/>
  <c r="W104" i="35" s="1"/>
  <c r="W105" i="35" s="1"/>
  <c r="W106" i="35" s="1"/>
  <c r="W108" i="35" s="1"/>
  <c r="W109" i="35" s="1"/>
  <c r="V85" i="35"/>
  <c r="V86" i="35" s="1"/>
  <c r="V87" i="35" s="1"/>
  <c r="V88" i="35" s="1"/>
  <c r="V89" i="35" s="1"/>
  <c r="V90" i="35" s="1"/>
  <c r="V91" i="35" s="1"/>
  <c r="V92" i="35" s="1"/>
  <c r="V93" i="35" s="1"/>
  <c r="V94" i="35" s="1"/>
  <c r="V95" i="35" s="1"/>
  <c r="V96" i="35" s="1"/>
  <c r="V97" i="35" s="1"/>
  <c r="V98" i="35" s="1"/>
  <c r="V99" i="35" s="1"/>
  <c r="V100" i="35" s="1"/>
  <c r="V101" i="35" s="1"/>
  <c r="V102" i="35" s="1"/>
  <c r="V103" i="35" s="1"/>
  <c r="V104" i="35" s="1"/>
  <c r="V105" i="35" s="1"/>
  <c r="V108" i="35" s="1"/>
  <c r="V109" i="35" s="1"/>
  <c r="U85" i="35"/>
  <c r="U86" i="35" s="1"/>
  <c r="U87" i="35" s="1"/>
  <c r="U88" i="35" s="1"/>
  <c r="U89" i="35" s="1"/>
  <c r="U104" i="35" s="1"/>
  <c r="U105" i="35" s="1"/>
  <c r="U106" i="35" s="1"/>
  <c r="U108" i="35" s="1"/>
  <c r="U109" i="35" s="1"/>
  <c r="T85" i="35"/>
  <c r="T86" i="35" s="1"/>
  <c r="T87" i="35" s="1"/>
  <c r="T88" i="35" s="1"/>
  <c r="T89" i="35" s="1"/>
  <c r="T104" i="35" s="1"/>
  <c r="T105" i="35" s="1"/>
  <c r="T108" i="35" s="1"/>
  <c r="T109" i="35" s="1"/>
  <c r="S85" i="35"/>
  <c r="S86" i="35" s="1"/>
  <c r="S87" i="35" s="1"/>
  <c r="S88" i="35" s="1"/>
  <c r="S89" i="35" s="1"/>
  <c r="S104" i="35" s="1"/>
  <c r="S105" i="35" s="1"/>
  <c r="S108" i="35" s="1"/>
  <c r="S109" i="35" s="1"/>
  <c r="R85" i="35"/>
  <c r="R86" i="35" s="1"/>
  <c r="R87" i="35" s="1"/>
  <c r="R88" i="35" s="1"/>
  <c r="R89" i="35" s="1"/>
  <c r="R104" i="35" s="1"/>
  <c r="R105" i="35" s="1"/>
  <c r="R108" i="35" s="1"/>
  <c r="R109" i="35" s="1"/>
  <c r="Q85" i="35"/>
  <c r="Q86" i="35" s="1"/>
  <c r="Q87" i="35" s="1"/>
  <c r="Q88" i="35" s="1"/>
  <c r="Q89" i="35" s="1"/>
  <c r="Q104" i="35" s="1"/>
  <c r="Q105" i="35" s="1"/>
  <c r="Q106" i="35" s="1"/>
  <c r="Q108" i="35" s="1"/>
  <c r="Q109" i="35" s="1"/>
  <c r="O85" i="35"/>
  <c r="O86" i="35" s="1"/>
  <c r="O87" i="35" s="1"/>
  <c r="O88" i="35" s="1"/>
  <c r="O89" i="35" s="1"/>
  <c r="O90" i="35" s="1"/>
  <c r="O91" i="35" s="1"/>
  <c r="O92" i="35" s="1"/>
  <c r="O93" i="35" s="1"/>
  <c r="O94" i="35" s="1"/>
  <c r="O95" i="35" s="1"/>
  <c r="O96" i="35" s="1"/>
  <c r="O97" i="35" s="1"/>
  <c r="O98" i="35" s="1"/>
  <c r="O99" i="35" s="1"/>
  <c r="O100" i="35" s="1"/>
  <c r="O101" i="35" s="1"/>
  <c r="O102" i="35" s="1"/>
  <c r="O103" i="35" s="1"/>
  <c r="O104" i="35" s="1"/>
  <c r="O105" i="35" s="1"/>
  <c r="O108" i="35" s="1"/>
  <c r="O109" i="35" s="1"/>
  <c r="N85" i="35"/>
  <c r="N86" i="35" s="1"/>
  <c r="N87" i="35" s="1"/>
  <c r="N88" i="35" s="1"/>
  <c r="N89" i="35" s="1"/>
  <c r="N90" i="35" s="1"/>
  <c r="N91" i="35" s="1"/>
  <c r="N92" i="35" s="1"/>
  <c r="N93" i="35" s="1"/>
  <c r="N94" i="35" s="1"/>
  <c r="N95" i="35" s="1"/>
  <c r="N96" i="35" s="1"/>
  <c r="N97" i="35" s="1"/>
  <c r="N98" i="35" s="1"/>
  <c r="N99" i="35" s="1"/>
  <c r="N100" i="35" s="1"/>
  <c r="N101" i="35" s="1"/>
  <c r="N102" i="35" s="1"/>
  <c r="N103" i="35" s="1"/>
  <c r="N104" i="35" s="1"/>
  <c r="N105" i="35" s="1"/>
  <c r="N108" i="35" s="1"/>
  <c r="N109" i="35" s="1"/>
  <c r="P85" i="35"/>
  <c r="P86" i="35" s="1"/>
  <c r="P87" i="35" s="1"/>
  <c r="P88" i="35" s="1"/>
  <c r="P89" i="35" s="1"/>
  <c r="P104" i="35" s="1"/>
  <c r="P105" i="35" s="1"/>
  <c r="P108" i="35" s="1"/>
  <c r="P109" i="35" s="1"/>
  <c r="M85" i="35"/>
  <c r="M86" i="35" s="1"/>
  <c r="M87" i="35" s="1"/>
  <c r="M88" i="35" s="1"/>
  <c r="M89" i="35" s="1"/>
  <c r="M104" i="35" s="1"/>
  <c r="M105" i="35" s="1"/>
  <c r="M108" i="35" s="1"/>
  <c r="M109" i="35" s="1"/>
  <c r="L85" i="35"/>
  <c r="L86" i="35" s="1"/>
  <c r="L87" i="35" s="1"/>
  <c r="L88" i="35" s="1"/>
  <c r="L89" i="35" s="1"/>
  <c r="L104" i="35" s="1"/>
  <c r="L105" i="35" s="1"/>
  <c r="L106" i="35" s="1"/>
  <c r="L108" i="35" s="1"/>
  <c r="L109" i="35" s="1"/>
  <c r="K85" i="35"/>
  <c r="K86" i="35" s="1"/>
  <c r="K87" i="35" s="1"/>
  <c r="K88" i="35" s="1"/>
  <c r="K89" i="35" s="1"/>
  <c r="K104" i="35" s="1"/>
  <c r="K105" i="35" s="1"/>
  <c r="K106" i="35" s="1"/>
  <c r="K108" i="35" s="1"/>
  <c r="K109" i="35" s="1"/>
  <c r="J85" i="35"/>
  <c r="J86" i="35" s="1"/>
  <c r="J87" i="35" s="1"/>
  <c r="J88" i="35" s="1"/>
  <c r="J89" i="35" s="1"/>
  <c r="J104" i="35" s="1"/>
  <c r="J105" i="35" s="1"/>
  <c r="J106" i="35" s="1"/>
  <c r="J108" i="35" s="1"/>
  <c r="J109" i="35" s="1"/>
  <c r="I85" i="35"/>
  <c r="I86" i="35" s="1"/>
  <c r="I87" i="35" s="1"/>
  <c r="I88" i="35" s="1"/>
  <c r="I89" i="35" s="1"/>
  <c r="I104" i="35" s="1"/>
  <c r="I105" i="35" s="1"/>
  <c r="I106" i="35" s="1"/>
  <c r="I108" i="35" s="1"/>
  <c r="I109" i="35" s="1"/>
  <c r="H85" i="35"/>
  <c r="H86" i="35" s="1"/>
  <c r="H87" i="35" s="1"/>
  <c r="H88" i="35" s="1"/>
  <c r="H89" i="35" s="1"/>
  <c r="H104" i="35" s="1"/>
  <c r="H105" i="35" s="1"/>
  <c r="H106" i="35" s="1"/>
  <c r="H108" i="35" s="1"/>
  <c r="H109" i="35" s="1"/>
  <c r="G85" i="35"/>
  <c r="G86" i="35" s="1"/>
  <c r="G87" i="35" s="1"/>
  <c r="G88" i="35" s="1"/>
  <c r="G89" i="35" s="1"/>
  <c r="G104" i="35" s="1"/>
  <c r="G105" i="35" s="1"/>
  <c r="G106" i="35" s="1"/>
  <c r="G108" i="35" s="1"/>
  <c r="G109" i="35" s="1"/>
  <c r="O47" i="35"/>
  <c r="O48" i="35" s="1"/>
  <c r="O49" i="35" s="1"/>
  <c r="O50" i="35" s="1"/>
  <c r="O52" i="35" s="1"/>
  <c r="O53" i="35" s="1"/>
  <c r="O54" i="35" s="1"/>
  <c r="O55" i="35" s="1"/>
  <c r="O56" i="35" s="1"/>
  <c r="O57" i="35" s="1"/>
  <c r="O58" i="35" s="1"/>
  <c r="O59" i="35" s="1"/>
  <c r="O60" i="35" s="1"/>
  <c r="O61" i="35" s="1"/>
  <c r="O62" i="35" s="1"/>
  <c r="O63" i="35" s="1"/>
  <c r="O64" i="35" s="1"/>
  <c r="O65" i="35" s="1"/>
  <c r="O66" i="35" s="1"/>
  <c r="O67" i="35" s="1"/>
  <c r="O68" i="35" s="1"/>
  <c r="O69" i="35" s="1"/>
  <c r="O70" i="35" s="1"/>
  <c r="M47" i="35"/>
  <c r="M48" i="35" s="1"/>
  <c r="M49" i="35" s="1"/>
  <c r="M50" i="35" s="1"/>
  <c r="M52" i="35" s="1"/>
  <c r="M53" i="35" s="1"/>
  <c r="M54" i="35" s="1"/>
  <c r="M55" i="35" s="1"/>
  <c r="M56" i="35" s="1"/>
  <c r="M57" i="35" s="1"/>
  <c r="M58" i="35" s="1"/>
  <c r="M59" i="35" s="1"/>
  <c r="M60" i="35" s="1"/>
  <c r="M61" i="35" s="1"/>
  <c r="M62" i="35" s="1"/>
  <c r="M63" i="35" s="1"/>
  <c r="M64" i="35" s="1"/>
  <c r="M65" i="35" s="1"/>
  <c r="M66" i="35" s="1"/>
  <c r="M67" i="35" s="1"/>
  <c r="M68" i="35" s="1"/>
  <c r="M69" i="35" s="1"/>
  <c r="M70" i="35" s="1"/>
  <c r="K47" i="35"/>
  <c r="K48" i="35" s="1"/>
  <c r="K49" i="35" s="1"/>
  <c r="K50" i="35" s="1"/>
  <c r="K52" i="35" s="1"/>
  <c r="K53" i="35" s="1"/>
  <c r="K54" i="35" s="1"/>
  <c r="K55" i="35" s="1"/>
  <c r="K56" i="35" s="1"/>
  <c r="K57" i="35" s="1"/>
  <c r="K58" i="35" s="1"/>
  <c r="K59" i="35" s="1"/>
  <c r="K60" i="35" s="1"/>
  <c r="K61" i="35" s="1"/>
  <c r="K62" i="35" s="1"/>
  <c r="K63" i="35" s="1"/>
  <c r="K64" i="35" s="1"/>
  <c r="K65" i="35" s="1"/>
  <c r="K66" i="35" s="1"/>
  <c r="K67" i="35" s="1"/>
  <c r="K68" i="35" s="1"/>
  <c r="K69" i="35" s="1"/>
  <c r="K70" i="35" s="1"/>
  <c r="G47" i="35"/>
  <c r="G48" i="35" s="1"/>
  <c r="G49" i="35" s="1"/>
  <c r="G50" i="35" s="1"/>
  <c r="G52" i="35" s="1"/>
  <c r="G53" i="35" s="1"/>
  <c r="G54" i="35" s="1"/>
  <c r="G55" i="35" s="1"/>
  <c r="G56" i="35" s="1"/>
  <c r="G57" i="35" s="1"/>
  <c r="G58" i="35" s="1"/>
  <c r="G59" i="35" s="1"/>
  <c r="G60" i="35" s="1"/>
  <c r="G61" i="35" s="1"/>
  <c r="G62" i="35" s="1"/>
  <c r="G63" i="35" s="1"/>
  <c r="G64" i="35" s="1"/>
  <c r="G65" i="35" s="1"/>
  <c r="G66" i="35" s="1"/>
  <c r="G67" i="35" s="1"/>
  <c r="G68" i="35" s="1"/>
  <c r="G69" i="35" s="1"/>
  <c r="G70" i="35" s="1"/>
  <c r="N47" i="35"/>
  <c r="N49" i="35" s="1"/>
  <c r="N50" i="35" s="1"/>
  <c r="N52" i="35" s="1"/>
  <c r="N53" i="35" s="1"/>
  <c r="N54" i="35" s="1"/>
  <c r="N55" i="35" s="1"/>
  <c r="N56" i="35" s="1"/>
  <c r="N57" i="35" s="1"/>
  <c r="N58" i="35" s="1"/>
  <c r="N59" i="35" s="1"/>
  <c r="N60" i="35" s="1"/>
  <c r="N61" i="35" s="1"/>
  <c r="N62" i="35" s="1"/>
  <c r="N63" i="35" s="1"/>
  <c r="N64" i="35" s="1"/>
  <c r="N65" i="35" s="1"/>
  <c r="N66" i="35" s="1"/>
  <c r="N67" i="35" s="1"/>
  <c r="N68" i="35" s="1"/>
  <c r="N69" i="35" s="1"/>
  <c r="N70" i="35" s="1"/>
  <c r="L47" i="35"/>
  <c r="L49" i="35" s="1"/>
  <c r="L50" i="35" s="1"/>
  <c r="L52" i="35" s="1"/>
  <c r="L53" i="35" s="1"/>
  <c r="L54" i="35" s="1"/>
  <c r="L55" i="35" s="1"/>
  <c r="L56" i="35" s="1"/>
  <c r="L57" i="35" s="1"/>
  <c r="L58" i="35" s="1"/>
  <c r="L59" i="35" s="1"/>
  <c r="L60" i="35" s="1"/>
  <c r="L61" i="35" s="1"/>
  <c r="L62" i="35" s="1"/>
  <c r="L63" i="35" s="1"/>
  <c r="L64" i="35" s="1"/>
  <c r="L65" i="35" s="1"/>
  <c r="L66" i="35" s="1"/>
  <c r="L67" i="35" s="1"/>
  <c r="L68" i="35" s="1"/>
  <c r="L69" i="35" s="1"/>
  <c r="L70" i="35" s="1"/>
  <c r="J47" i="35"/>
  <c r="J49" i="35" s="1"/>
  <c r="J50" i="35" s="1"/>
  <c r="J52" i="35" s="1"/>
  <c r="J53" i="35" s="1"/>
  <c r="J54" i="35" s="1"/>
  <c r="J55" i="35" s="1"/>
  <c r="J56" i="35" s="1"/>
  <c r="J57" i="35" s="1"/>
  <c r="J58" i="35" s="1"/>
  <c r="J59" i="35" s="1"/>
  <c r="J60" i="35" s="1"/>
  <c r="J61" i="35" s="1"/>
  <c r="J62" i="35" s="1"/>
  <c r="J63" i="35" s="1"/>
  <c r="J64" i="35" s="1"/>
  <c r="J65" i="35" s="1"/>
  <c r="J66" i="35" s="1"/>
  <c r="J67" i="35" s="1"/>
  <c r="J68" i="35" s="1"/>
  <c r="J69" i="35" s="1"/>
  <c r="J70" i="35" s="1"/>
  <c r="I47" i="35"/>
  <c r="I49" i="35" s="1"/>
  <c r="I50" i="35" s="1"/>
  <c r="I52" i="35" s="1"/>
  <c r="I53" i="35" s="1"/>
  <c r="I54" i="35" s="1"/>
  <c r="I55" i="35" s="1"/>
  <c r="I56" i="35" s="1"/>
  <c r="I57" i="35" s="1"/>
  <c r="I58" i="35" s="1"/>
  <c r="I59" i="35" s="1"/>
  <c r="I60" i="35" s="1"/>
  <c r="I61" i="35" s="1"/>
  <c r="I62" i="35" s="1"/>
  <c r="I63" i="35" s="1"/>
  <c r="I64" i="35" s="1"/>
  <c r="I65" i="35" s="1"/>
  <c r="I66" i="35" s="1"/>
  <c r="I67" i="35" s="1"/>
  <c r="I68" i="35" s="1"/>
  <c r="I69" i="35" s="1"/>
  <c r="I70" i="35" s="1"/>
  <c r="H47" i="35"/>
  <c r="H49" i="35" s="1"/>
  <c r="H50" i="35" s="1"/>
  <c r="H52" i="35" s="1"/>
  <c r="H53" i="35" s="1"/>
  <c r="H54" i="35" s="1"/>
  <c r="H55" i="35" s="1"/>
  <c r="H56" i="35" s="1"/>
  <c r="H57" i="35" s="1"/>
  <c r="H58" i="35" s="1"/>
  <c r="H59" i="35" s="1"/>
  <c r="H60" i="35" s="1"/>
  <c r="H61" i="35" s="1"/>
  <c r="H62" i="35" s="1"/>
  <c r="H63" i="35" s="1"/>
  <c r="H64" i="35" s="1"/>
  <c r="H65" i="35" s="1"/>
  <c r="H66" i="35" s="1"/>
  <c r="H67" i="35" s="1"/>
  <c r="H68" i="35" s="1"/>
  <c r="H69" i="35" s="1"/>
  <c r="H70" i="35" s="1"/>
  <c r="X10" i="35" l="1"/>
  <c r="X11" i="35" s="1"/>
  <c r="X12" i="35" s="1"/>
  <c r="X13" i="35" s="1"/>
  <c r="X15" i="35" s="1"/>
  <c r="X16" i="35" s="1"/>
  <c r="X17" i="35" s="1"/>
  <c r="X18" i="35" s="1"/>
  <c r="X19" i="35" s="1"/>
  <c r="X20" i="35" s="1"/>
  <c r="X21" i="35" s="1"/>
  <c r="X22" i="35" s="1"/>
  <c r="X23" i="35" s="1"/>
  <c r="X24" i="35" s="1"/>
  <c r="X25" i="35" s="1"/>
  <c r="X26" i="35" s="1"/>
  <c r="X27" i="35" s="1"/>
  <c r="X28" i="35" s="1"/>
  <c r="X29" i="35" s="1"/>
  <c r="X30" i="35" s="1"/>
  <c r="X31" i="35" s="1"/>
  <c r="X32" i="35" s="1"/>
  <c r="X33" i="35" s="1"/>
  <c r="W10" i="35"/>
  <c r="W12" i="35" s="1"/>
  <c r="W13" i="35" s="1"/>
  <c r="W15" i="35" s="1"/>
  <c r="W16" i="35" s="1"/>
  <c r="W17" i="35" s="1"/>
  <c r="W18" i="35" s="1"/>
  <c r="W19" i="35" s="1"/>
  <c r="W20" i="35" s="1"/>
  <c r="W21" i="35" s="1"/>
  <c r="W22" i="35" s="1"/>
  <c r="W23" i="35" s="1"/>
  <c r="W24" i="35" s="1"/>
  <c r="W25" i="35" s="1"/>
  <c r="W26" i="35" s="1"/>
  <c r="W27" i="35" s="1"/>
  <c r="W28" i="35" s="1"/>
  <c r="W29" i="35" s="1"/>
  <c r="W30" i="35" s="1"/>
  <c r="W31" i="35" s="1"/>
  <c r="W32" i="35" s="1"/>
  <c r="W33" i="35" s="1"/>
  <c r="V10" i="35"/>
  <c r="V12" i="35" s="1"/>
  <c r="V13" i="35" s="1"/>
  <c r="V15" i="35" s="1"/>
  <c r="V16" i="35" s="1"/>
  <c r="V17" i="35" s="1"/>
  <c r="V18" i="35" s="1"/>
  <c r="V19" i="35" s="1"/>
  <c r="V20" i="35" s="1"/>
  <c r="V21" i="35" s="1"/>
  <c r="V22" i="35" s="1"/>
  <c r="V23" i="35" s="1"/>
  <c r="V24" i="35" s="1"/>
  <c r="V25" i="35" s="1"/>
  <c r="V26" i="35" s="1"/>
  <c r="V27" i="35" s="1"/>
  <c r="V28" i="35" s="1"/>
  <c r="V29" i="35" s="1"/>
  <c r="V30" i="35" s="1"/>
  <c r="V31" i="35" s="1"/>
  <c r="V32" i="35" s="1"/>
  <c r="V33" i="35" s="1"/>
  <c r="U10" i="35"/>
  <c r="U12" i="35" s="1"/>
  <c r="U13" i="35" s="1"/>
  <c r="U15" i="35" s="1"/>
  <c r="U16" i="35" s="1"/>
  <c r="U17" i="35" s="1"/>
  <c r="U18" i="35" s="1"/>
  <c r="U19" i="35" s="1"/>
  <c r="U20" i="35" s="1"/>
  <c r="U21" i="35" s="1"/>
  <c r="U22" i="35" s="1"/>
  <c r="U23" i="35" s="1"/>
  <c r="U24" i="35" s="1"/>
  <c r="U25" i="35" s="1"/>
  <c r="U26" i="35" s="1"/>
  <c r="U27" i="35" s="1"/>
  <c r="U28" i="35" s="1"/>
  <c r="U29" i="35" s="1"/>
  <c r="U30" i="35" s="1"/>
  <c r="U31" i="35" s="1"/>
  <c r="U32" i="35" s="1"/>
  <c r="U33" i="35" s="1"/>
  <c r="T10" i="35"/>
  <c r="T11" i="35" s="1"/>
  <c r="T12" i="35" s="1"/>
  <c r="T13" i="35" s="1"/>
  <c r="T28" i="35" s="1"/>
  <c r="T29" i="35" s="1"/>
  <c r="T30" i="35" s="1"/>
  <c r="T31" i="35" s="1"/>
  <c r="T32" i="35" s="1"/>
  <c r="T33" i="35" s="1"/>
  <c r="S10" i="35"/>
  <c r="S12" i="35" s="1"/>
  <c r="S13" i="35" s="1"/>
  <c r="S28" i="35" s="1"/>
  <c r="S29" i="35" s="1"/>
  <c r="S30" i="35" s="1"/>
  <c r="S31" i="35" s="1"/>
  <c r="S32" i="35" s="1"/>
  <c r="S33" i="35" s="1"/>
  <c r="R10" i="35"/>
  <c r="R12" i="35" s="1"/>
  <c r="R13" i="35" s="1"/>
  <c r="R28" i="35" s="1"/>
  <c r="R29" i="35" s="1"/>
  <c r="R30" i="35" s="1"/>
  <c r="R31" i="35" s="1"/>
  <c r="R32" i="35" s="1"/>
  <c r="R33" i="35" s="1"/>
  <c r="Q10" i="35"/>
  <c r="Q12" i="35" s="1"/>
  <c r="Q13" i="35" s="1"/>
  <c r="Q28" i="35" s="1"/>
  <c r="Q29" i="35" s="1"/>
  <c r="Q30" i="35" s="1"/>
  <c r="Q31" i="35" s="1"/>
  <c r="Q32" i="35" s="1"/>
  <c r="Q33" i="35" s="1"/>
  <c r="P10" i="35"/>
  <c r="P11" i="35" s="1"/>
  <c r="P12" i="35" s="1"/>
  <c r="P13" i="35" s="1"/>
  <c r="P28" i="35" s="1"/>
  <c r="P29" i="35" s="1"/>
  <c r="P30" i="35" s="1"/>
  <c r="P31" i="35" s="1"/>
  <c r="P32" i="35" s="1"/>
  <c r="P33" i="35" s="1"/>
  <c r="O10" i="35"/>
  <c r="O12" i="35" s="1"/>
  <c r="O13" i="35" s="1"/>
  <c r="O28" i="35" s="1"/>
  <c r="O29" i="35" s="1"/>
  <c r="O30" i="35" s="1"/>
  <c r="O31" i="35" s="1"/>
  <c r="O32" i="35" s="1"/>
  <c r="O33" i="35" s="1"/>
  <c r="N10" i="35"/>
  <c r="N12" i="35" s="1"/>
  <c r="N13" i="35" s="1"/>
  <c r="N28" i="35" s="1"/>
  <c r="N29" i="35" s="1"/>
  <c r="N30" i="35" s="1"/>
  <c r="N31" i="35" s="1"/>
  <c r="N32" i="35" s="1"/>
  <c r="N33" i="35" s="1"/>
  <c r="M10" i="35"/>
  <c r="M12" i="35" s="1"/>
  <c r="M13" i="35" s="1"/>
  <c r="M15" i="35" s="1"/>
  <c r="M16" i="35" s="1"/>
  <c r="M17" i="35" s="1"/>
  <c r="M18" i="35" s="1"/>
  <c r="M19" i="35" s="1"/>
  <c r="M20" i="35" s="1"/>
  <c r="M21" i="35" s="1"/>
  <c r="M22" i="35" s="1"/>
  <c r="M23" i="35" s="1"/>
  <c r="M24" i="35" s="1"/>
  <c r="M25" i="35" s="1"/>
  <c r="M26" i="35" s="1"/>
  <c r="M27" i="35" s="1"/>
  <c r="M28" i="35" s="1"/>
  <c r="M29" i="35" s="1"/>
  <c r="M30" i="35" s="1"/>
  <c r="M31" i="35" s="1"/>
  <c r="M32" i="35" s="1"/>
  <c r="M33" i="35" s="1"/>
  <c r="L10" i="35"/>
  <c r="L12" i="35" s="1"/>
  <c r="L13" i="35" s="1"/>
  <c r="L15" i="35" s="1"/>
  <c r="L16" i="35" s="1"/>
  <c r="L17" i="35" s="1"/>
  <c r="L18" i="35" s="1"/>
  <c r="L19" i="35" s="1"/>
  <c r="L20" i="35" s="1"/>
  <c r="L21" i="35" s="1"/>
  <c r="L22" i="35" s="1"/>
  <c r="L23" i="35" s="1"/>
  <c r="L24" i="35" s="1"/>
  <c r="L25" i="35" s="1"/>
  <c r="L26" i="35" s="1"/>
  <c r="L27" i="35" s="1"/>
  <c r="L28" i="35" s="1"/>
  <c r="L29" i="35" s="1"/>
  <c r="L30" i="35" s="1"/>
  <c r="L31" i="35" s="1"/>
  <c r="L32" i="35" s="1"/>
  <c r="L33" i="35" s="1"/>
  <c r="K10" i="35"/>
  <c r="K12" i="35" s="1"/>
  <c r="K13" i="35" s="1"/>
  <c r="K28" i="35" s="1"/>
  <c r="K29" i="35" s="1"/>
  <c r="K30" i="35" s="1"/>
  <c r="K31" i="35" s="1"/>
  <c r="K32" i="35" s="1"/>
  <c r="K33" i="35" s="1"/>
  <c r="H10" i="35"/>
  <c r="H12" i="35" s="1"/>
  <c r="H13" i="35" s="1"/>
  <c r="H28" i="35" s="1"/>
  <c r="H29" i="35" s="1"/>
  <c r="H30" i="35" s="1"/>
  <c r="H31" i="35" s="1"/>
  <c r="H32" i="35" s="1"/>
  <c r="H33" i="35" s="1"/>
  <c r="J10" i="35"/>
  <c r="J12" i="35" s="1"/>
  <c r="J13" i="35" s="1"/>
  <c r="J28" i="35" s="1"/>
  <c r="J29" i="35" s="1"/>
  <c r="J30" i="35" s="1"/>
  <c r="J31" i="35" s="1"/>
  <c r="J32" i="35" s="1"/>
  <c r="J33" i="35" s="1"/>
  <c r="I10" i="35"/>
  <c r="I11" i="35" s="1"/>
  <c r="I12" i="35" s="1"/>
  <c r="I13" i="35" s="1"/>
  <c r="I28" i="35" s="1"/>
  <c r="I29" i="35" s="1"/>
  <c r="I30" i="35" s="1"/>
  <c r="I31" i="35" s="1"/>
  <c r="I32" i="35" s="1"/>
  <c r="I33" i="35" s="1"/>
  <c r="G10" i="35"/>
  <c r="G12" i="35" s="1"/>
  <c r="G13" i="35" s="1"/>
  <c r="G28" i="35" s="1"/>
  <c r="G29" i="35" s="1"/>
  <c r="G30" i="35" s="1"/>
  <c r="G31" i="35" s="1"/>
  <c r="G32" i="35" s="1"/>
  <c r="G33" i="35" s="1"/>
  <c r="J70" i="38" l="1"/>
  <c r="I70" i="38"/>
  <c r="H70" i="38"/>
  <c r="G70" i="38"/>
  <c r="F70" i="38"/>
  <c r="E70" i="38"/>
  <c r="J45" i="38"/>
  <c r="J47" i="38" s="1"/>
  <c r="J49" i="38" s="1"/>
  <c r="I45" i="38"/>
  <c r="I47" i="38" s="1"/>
  <c r="I49" i="38" s="1"/>
  <c r="H45" i="38"/>
  <c r="H47" i="38" s="1"/>
  <c r="H49" i="38" s="1"/>
  <c r="G45" i="38"/>
  <c r="G47" i="38" s="1"/>
  <c r="G49" i="38" s="1"/>
  <c r="F45" i="38"/>
  <c r="F47" i="38" s="1"/>
  <c r="F49" i="38" s="1"/>
  <c r="E45" i="38"/>
  <c r="E47" i="38" s="1"/>
  <c r="E49" i="38" s="1"/>
  <c r="K34" i="38"/>
  <c r="J34" i="38"/>
  <c r="I34" i="38"/>
  <c r="H34" i="38"/>
  <c r="G34" i="38"/>
  <c r="F34" i="38"/>
  <c r="E34" i="38"/>
  <c r="K10" i="38"/>
  <c r="K11" i="38" s="1"/>
  <c r="J10" i="38"/>
  <c r="I10" i="38"/>
  <c r="I11" i="38" s="1"/>
  <c r="H10" i="38"/>
  <c r="G10" i="38"/>
  <c r="F10" i="38"/>
  <c r="F11" i="38" s="1"/>
  <c r="E10" i="38"/>
  <c r="E11" i="38" s="1"/>
  <c r="M30" i="37"/>
  <c r="M31" i="37" s="1"/>
  <c r="M32" i="37" s="1"/>
  <c r="M33" i="37" s="1"/>
  <c r="M34" i="37" s="1"/>
  <c r="M35" i="37" s="1"/>
  <c r="M36" i="37" s="1"/>
  <c r="M37" i="37" s="1"/>
  <c r="M38" i="37" s="1"/>
  <c r="L30" i="37"/>
  <c r="L31" i="37" s="1"/>
  <c r="L32" i="37" s="1"/>
  <c r="L33" i="37" s="1"/>
  <c r="L34" i="37" s="1"/>
  <c r="L35" i="37" s="1"/>
  <c r="L36" i="37" s="1"/>
  <c r="L37" i="37" s="1"/>
  <c r="L38" i="37" s="1"/>
  <c r="K30" i="37"/>
  <c r="K31" i="37" s="1"/>
  <c r="K32" i="37" s="1"/>
  <c r="K33" i="37" s="1"/>
  <c r="K34" i="37" s="1"/>
  <c r="K35" i="37" s="1"/>
  <c r="K36" i="37" s="1"/>
  <c r="K37" i="37" s="1"/>
  <c r="K38" i="37" s="1"/>
  <c r="J30" i="37"/>
  <c r="J31" i="37" s="1"/>
  <c r="J32" i="37" s="1"/>
  <c r="J33" i="37" s="1"/>
  <c r="J34" i="37" s="1"/>
  <c r="J35" i="37" s="1"/>
  <c r="J36" i="37" s="1"/>
  <c r="J37" i="37" s="1"/>
  <c r="J38" i="37" s="1"/>
  <c r="I30" i="37"/>
  <c r="I31" i="37" s="1"/>
  <c r="I32" i="37" s="1"/>
  <c r="I33" i="37" s="1"/>
  <c r="I34" i="37" s="1"/>
  <c r="I35" i="37" s="1"/>
  <c r="I36" i="37" s="1"/>
  <c r="I37" i="37" s="1"/>
  <c r="I38" i="37" s="1"/>
  <c r="H30" i="37"/>
  <c r="H31" i="37" s="1"/>
  <c r="H32" i="37" s="1"/>
  <c r="H33" i="37" s="1"/>
  <c r="H34" i="37" s="1"/>
  <c r="H35" i="37" s="1"/>
  <c r="H36" i="37" s="1"/>
  <c r="H37" i="37" s="1"/>
  <c r="H38" i="37" s="1"/>
  <c r="G30" i="37"/>
  <c r="G31" i="37" s="1"/>
  <c r="G32" i="37" s="1"/>
  <c r="G33" i="37" s="1"/>
  <c r="G34" i="37" s="1"/>
  <c r="G35" i="37" s="1"/>
  <c r="G36" i="37" s="1"/>
  <c r="G37" i="37" s="1"/>
  <c r="G38" i="37" s="1"/>
  <c r="F30" i="37"/>
  <c r="F31" i="37" s="1"/>
  <c r="F32" i="37" s="1"/>
  <c r="F33" i="37" s="1"/>
  <c r="F34" i="37" s="1"/>
  <c r="F35" i="37" s="1"/>
  <c r="F36" i="37" s="1"/>
  <c r="F37" i="37" s="1"/>
  <c r="F38" i="37" s="1"/>
  <c r="E30" i="37"/>
  <c r="E31" i="37" s="1"/>
  <c r="E32" i="37" s="1"/>
  <c r="E33" i="37" s="1"/>
  <c r="E34" i="37" s="1"/>
  <c r="E35" i="37" s="1"/>
  <c r="E36" i="37" s="1"/>
  <c r="E37" i="37" s="1"/>
  <c r="E38" i="37" s="1"/>
  <c r="Q9" i="37"/>
  <c r="Q10" i="37" s="1"/>
  <c r="Q11" i="37" s="1"/>
  <c r="Q12" i="37" s="1"/>
  <c r="Q13" i="37" s="1"/>
  <c r="Q14" i="37" s="1"/>
  <c r="Q15" i="37" s="1"/>
  <c r="Q16" i="37" s="1"/>
  <c r="Q17" i="37" s="1"/>
  <c r="P9" i="37"/>
  <c r="P10" i="37" s="1"/>
  <c r="P11" i="37" s="1"/>
  <c r="P12" i="37" s="1"/>
  <c r="P13" i="37" s="1"/>
  <c r="P14" i="37" s="1"/>
  <c r="P15" i="37" s="1"/>
  <c r="P16" i="37" s="1"/>
  <c r="P17" i="37" s="1"/>
  <c r="O9" i="37"/>
  <c r="O10" i="37" s="1"/>
  <c r="O11" i="37" s="1"/>
  <c r="O12" i="37" s="1"/>
  <c r="O13" i="37" s="1"/>
  <c r="O14" i="37" s="1"/>
  <c r="O15" i="37" s="1"/>
  <c r="O16" i="37" s="1"/>
  <c r="O17" i="37" s="1"/>
  <c r="N9" i="37"/>
  <c r="N10" i="37" s="1"/>
  <c r="N11" i="37" s="1"/>
  <c r="N12" i="37" s="1"/>
  <c r="N13" i="37" s="1"/>
  <c r="N14" i="37" s="1"/>
  <c r="N15" i="37" s="1"/>
  <c r="N16" i="37" s="1"/>
  <c r="N17" i="37" s="1"/>
  <c r="M9" i="37"/>
  <c r="M10" i="37" s="1"/>
  <c r="M11" i="37" s="1"/>
  <c r="M12" i="37" s="1"/>
  <c r="M13" i="37" s="1"/>
  <c r="M14" i="37" s="1"/>
  <c r="M15" i="37" s="1"/>
  <c r="M16" i="37" s="1"/>
  <c r="M17" i="37" s="1"/>
  <c r="L9" i="37"/>
  <c r="L10" i="37" s="1"/>
  <c r="L11" i="37" s="1"/>
  <c r="L12" i="37" s="1"/>
  <c r="L13" i="37" s="1"/>
  <c r="L14" i="37" s="1"/>
  <c r="L15" i="37" s="1"/>
  <c r="L16" i="37" s="1"/>
  <c r="L17" i="37" s="1"/>
  <c r="K9" i="37"/>
  <c r="K10" i="37" s="1"/>
  <c r="K11" i="37" s="1"/>
  <c r="K12" i="37" s="1"/>
  <c r="K13" i="37" s="1"/>
  <c r="K14" i="37" s="1"/>
  <c r="K15" i="37" s="1"/>
  <c r="K16" i="37" s="1"/>
  <c r="K17" i="37" s="1"/>
  <c r="J9" i="37"/>
  <c r="J10" i="37" s="1"/>
  <c r="J11" i="37" s="1"/>
  <c r="J12" i="37" s="1"/>
  <c r="J13" i="37" s="1"/>
  <c r="J14" i="37" s="1"/>
  <c r="J15" i="37" s="1"/>
  <c r="J16" i="37" s="1"/>
  <c r="J17" i="37" s="1"/>
  <c r="I9" i="37"/>
  <c r="I10" i="37" s="1"/>
  <c r="I11" i="37" s="1"/>
  <c r="I12" i="37" s="1"/>
  <c r="I13" i="37" s="1"/>
  <c r="I14" i="37" s="1"/>
  <c r="I15" i="37" s="1"/>
  <c r="I16" i="37" s="1"/>
  <c r="I17" i="37" s="1"/>
  <c r="H9" i="37"/>
  <c r="H10" i="37" s="1"/>
  <c r="H11" i="37" s="1"/>
  <c r="H12" i="37" s="1"/>
  <c r="H13" i="37" s="1"/>
  <c r="H14" i="37" s="1"/>
  <c r="H15" i="37" s="1"/>
  <c r="H16" i="37" s="1"/>
  <c r="H17" i="37" s="1"/>
  <c r="G9" i="37"/>
  <c r="G10" i="37" s="1"/>
  <c r="G11" i="37" s="1"/>
  <c r="G12" i="37" s="1"/>
  <c r="G13" i="37" s="1"/>
  <c r="G14" i="37" s="1"/>
  <c r="G15" i="37" s="1"/>
  <c r="G16" i="37" s="1"/>
  <c r="G17" i="37" s="1"/>
  <c r="F9" i="37"/>
  <c r="F10" i="37" s="1"/>
  <c r="F11" i="37" s="1"/>
  <c r="F12" i="37" s="1"/>
  <c r="F13" i="37" s="1"/>
  <c r="F14" i="37" s="1"/>
  <c r="F15" i="37" s="1"/>
  <c r="F16" i="37" s="1"/>
  <c r="F17" i="37" s="1"/>
  <c r="E9" i="37"/>
  <c r="E10" i="37" s="1"/>
  <c r="E11" i="37" s="1"/>
  <c r="E12" i="37" s="1"/>
  <c r="E13" i="37" s="1"/>
  <c r="E14" i="37" s="1"/>
  <c r="E15" i="37" s="1"/>
  <c r="E16" i="37" s="1"/>
  <c r="E17" i="37" s="1"/>
  <c r="M86" i="37"/>
  <c r="L86" i="37"/>
  <c r="K86" i="37"/>
  <c r="J86" i="37"/>
  <c r="I86" i="37"/>
  <c r="H86" i="37"/>
  <c r="G86" i="37"/>
  <c r="F86" i="37"/>
  <c r="E86" i="37"/>
  <c r="M74" i="37"/>
  <c r="M75" i="37" s="1"/>
  <c r="M76" i="37" s="1"/>
  <c r="M77" i="37" s="1"/>
  <c r="M78" i="37" s="1"/>
  <c r="M79" i="37" s="1"/>
  <c r="M80" i="37" s="1"/>
  <c r="M81" i="37" s="1"/>
  <c r="M82" i="37" s="1"/>
  <c r="L74" i="37"/>
  <c r="L75" i="37" s="1"/>
  <c r="L76" i="37" s="1"/>
  <c r="L77" i="37" s="1"/>
  <c r="L78" i="37" s="1"/>
  <c r="L79" i="37" s="1"/>
  <c r="L80" i="37" s="1"/>
  <c r="L81" i="37" s="1"/>
  <c r="L82" i="37" s="1"/>
  <c r="K74" i="37"/>
  <c r="K75" i="37" s="1"/>
  <c r="K76" i="37" s="1"/>
  <c r="K77" i="37" s="1"/>
  <c r="K78" i="37" s="1"/>
  <c r="K79" i="37" s="1"/>
  <c r="K80" i="37" s="1"/>
  <c r="K81" i="37" s="1"/>
  <c r="K82" i="37" s="1"/>
  <c r="J74" i="37"/>
  <c r="J75" i="37" s="1"/>
  <c r="J76" i="37" s="1"/>
  <c r="J77" i="37" s="1"/>
  <c r="J78" i="37" s="1"/>
  <c r="J79" i="37" s="1"/>
  <c r="J80" i="37" s="1"/>
  <c r="J81" i="37" s="1"/>
  <c r="J82" i="37" s="1"/>
  <c r="I74" i="37"/>
  <c r="I75" i="37" s="1"/>
  <c r="I76" i="37" s="1"/>
  <c r="I77" i="37" s="1"/>
  <c r="I78" i="37" s="1"/>
  <c r="I79" i="37" s="1"/>
  <c r="I80" i="37" s="1"/>
  <c r="I81" i="37" s="1"/>
  <c r="I82" i="37" s="1"/>
  <c r="H74" i="37"/>
  <c r="H75" i="37" s="1"/>
  <c r="H76" i="37" s="1"/>
  <c r="H77" i="37" s="1"/>
  <c r="H78" i="37" s="1"/>
  <c r="H79" i="37" s="1"/>
  <c r="H80" i="37" s="1"/>
  <c r="H81" i="37" s="1"/>
  <c r="H82" i="37" s="1"/>
  <c r="G74" i="37"/>
  <c r="G75" i="37" s="1"/>
  <c r="G76" i="37" s="1"/>
  <c r="G77" i="37" s="1"/>
  <c r="G78" i="37" s="1"/>
  <c r="G79" i="37" s="1"/>
  <c r="G80" i="37" s="1"/>
  <c r="G81" i="37" s="1"/>
  <c r="G82" i="37" s="1"/>
  <c r="F74" i="37"/>
  <c r="F75" i="37" s="1"/>
  <c r="F76" i="37" s="1"/>
  <c r="F77" i="37" s="1"/>
  <c r="F78" i="37" s="1"/>
  <c r="F79" i="37" s="1"/>
  <c r="F80" i="37" s="1"/>
  <c r="F81" i="37" s="1"/>
  <c r="F82" i="37" s="1"/>
  <c r="E74" i="37"/>
  <c r="E75" i="37" s="1"/>
  <c r="E76" i="37" s="1"/>
  <c r="E77" i="37" s="1"/>
  <c r="E78" i="37" s="1"/>
  <c r="E79" i="37" s="1"/>
  <c r="E80" i="37" s="1"/>
  <c r="E81" i="37" s="1"/>
  <c r="E82" i="37" s="1"/>
  <c r="Q65" i="37"/>
  <c r="P65" i="37"/>
  <c r="O65" i="37"/>
  <c r="N65" i="37"/>
  <c r="M65" i="37"/>
  <c r="L65" i="37"/>
  <c r="K65" i="37"/>
  <c r="J65" i="37"/>
  <c r="I65" i="37"/>
  <c r="H65" i="37"/>
  <c r="G65" i="37"/>
  <c r="F65" i="37"/>
  <c r="E65" i="37"/>
  <c r="Q53" i="37"/>
  <c r="Q54" i="37" s="1"/>
  <c r="Q55" i="37" s="1"/>
  <c r="Q56" i="37" s="1"/>
  <c r="Q57" i="37" s="1"/>
  <c r="Q58" i="37" s="1"/>
  <c r="Q59" i="37" s="1"/>
  <c r="Q60" i="37" s="1"/>
  <c r="Q61" i="37" s="1"/>
  <c r="P53" i="37"/>
  <c r="P54" i="37" s="1"/>
  <c r="P55" i="37" s="1"/>
  <c r="P56" i="37" s="1"/>
  <c r="P57" i="37" s="1"/>
  <c r="P58" i="37" s="1"/>
  <c r="P59" i="37" s="1"/>
  <c r="P60" i="37" s="1"/>
  <c r="P61" i="37" s="1"/>
  <c r="O53" i="37"/>
  <c r="O54" i="37" s="1"/>
  <c r="O55" i="37" s="1"/>
  <c r="O56" i="37" s="1"/>
  <c r="O57" i="37" s="1"/>
  <c r="O58" i="37" s="1"/>
  <c r="O59" i="37" s="1"/>
  <c r="O60" i="37" s="1"/>
  <c r="O61" i="37" s="1"/>
  <c r="N53" i="37"/>
  <c r="N54" i="37" s="1"/>
  <c r="N55" i="37" s="1"/>
  <c r="N56" i="37" s="1"/>
  <c r="N57" i="37" s="1"/>
  <c r="N58" i="37" s="1"/>
  <c r="N59" i="37" s="1"/>
  <c r="N60" i="37" s="1"/>
  <c r="N61" i="37" s="1"/>
  <c r="M53" i="37"/>
  <c r="M54" i="37" s="1"/>
  <c r="M55" i="37" s="1"/>
  <c r="M56" i="37" s="1"/>
  <c r="M57" i="37" s="1"/>
  <c r="M58" i="37" s="1"/>
  <c r="M59" i="37" s="1"/>
  <c r="M60" i="37" s="1"/>
  <c r="M61" i="37" s="1"/>
  <c r="L53" i="37"/>
  <c r="L54" i="37" s="1"/>
  <c r="L55" i="37" s="1"/>
  <c r="L56" i="37" s="1"/>
  <c r="L57" i="37" s="1"/>
  <c r="L58" i="37" s="1"/>
  <c r="L59" i="37" s="1"/>
  <c r="L60" i="37" s="1"/>
  <c r="L61" i="37" s="1"/>
  <c r="K53" i="37"/>
  <c r="K54" i="37" s="1"/>
  <c r="K55" i="37" s="1"/>
  <c r="K56" i="37" s="1"/>
  <c r="K57" i="37" s="1"/>
  <c r="K58" i="37" s="1"/>
  <c r="K59" i="37" s="1"/>
  <c r="K60" i="37" s="1"/>
  <c r="K61" i="37" s="1"/>
  <c r="J53" i="37"/>
  <c r="J54" i="37" s="1"/>
  <c r="J55" i="37" s="1"/>
  <c r="J56" i="37" s="1"/>
  <c r="J57" i="37" s="1"/>
  <c r="J58" i="37" s="1"/>
  <c r="J59" i="37" s="1"/>
  <c r="J60" i="37" s="1"/>
  <c r="J61" i="37" s="1"/>
  <c r="I53" i="37"/>
  <c r="I54" i="37" s="1"/>
  <c r="I55" i="37" s="1"/>
  <c r="I56" i="37" s="1"/>
  <c r="I57" i="37" s="1"/>
  <c r="I58" i="37" s="1"/>
  <c r="I59" i="37" s="1"/>
  <c r="I60" i="37" s="1"/>
  <c r="I61" i="37" s="1"/>
  <c r="H53" i="37"/>
  <c r="H54" i="37" s="1"/>
  <c r="H55" i="37" s="1"/>
  <c r="H56" i="37" s="1"/>
  <c r="H57" i="37" s="1"/>
  <c r="H58" i="37" s="1"/>
  <c r="H59" i="37" s="1"/>
  <c r="H60" i="37" s="1"/>
  <c r="H61" i="37" s="1"/>
  <c r="G53" i="37"/>
  <c r="G54" i="37" s="1"/>
  <c r="G55" i="37" s="1"/>
  <c r="G56" i="37" s="1"/>
  <c r="G57" i="37" s="1"/>
  <c r="G58" i="37" s="1"/>
  <c r="G59" i="37" s="1"/>
  <c r="G60" i="37" s="1"/>
  <c r="G61" i="37" s="1"/>
  <c r="F53" i="37"/>
  <c r="F54" i="37" s="1"/>
  <c r="F55" i="37" s="1"/>
  <c r="F56" i="37" s="1"/>
  <c r="F57" i="37" s="1"/>
  <c r="F58" i="37" s="1"/>
  <c r="F59" i="37" s="1"/>
  <c r="F60" i="37" s="1"/>
  <c r="F61" i="37" s="1"/>
  <c r="E53" i="37"/>
  <c r="E54" i="37" s="1"/>
  <c r="E55" i="37" s="1"/>
  <c r="E56" i="37" s="1"/>
  <c r="E57" i="37" s="1"/>
  <c r="E58" i="37" s="1"/>
  <c r="E59" i="37" s="1"/>
  <c r="E60" i="37" s="1"/>
  <c r="E61" i="37" s="1"/>
  <c r="M42" i="37"/>
  <c r="L42" i="37"/>
  <c r="K42" i="37"/>
  <c r="J42" i="37"/>
  <c r="I42" i="37"/>
  <c r="H42" i="37"/>
  <c r="G42" i="37"/>
  <c r="F42" i="37"/>
  <c r="E42" i="37"/>
  <c r="Q21" i="37"/>
  <c r="P21" i="37"/>
  <c r="O21" i="37"/>
  <c r="N21" i="37"/>
  <c r="M21" i="37"/>
  <c r="L21" i="37"/>
  <c r="K21" i="37"/>
  <c r="J21" i="37"/>
  <c r="I21" i="37"/>
  <c r="H21" i="37"/>
  <c r="G21" i="37"/>
  <c r="F21" i="37"/>
  <c r="E21" i="37"/>
  <c r="N10" i="36"/>
  <c r="N11" i="36" s="1"/>
  <c r="N12" i="36" s="1"/>
  <c r="J10" i="36"/>
  <c r="J11" i="36" s="1"/>
  <c r="J12" i="36" s="1"/>
  <c r="F10" i="36"/>
  <c r="F11" i="36" s="1"/>
  <c r="F12" i="36" s="1"/>
  <c r="F13" i="36" s="1"/>
  <c r="G10" i="36"/>
  <c r="G12" i="36" s="1"/>
  <c r="H10" i="36"/>
  <c r="H12" i="36" s="1"/>
  <c r="I10" i="36"/>
  <c r="I12" i="36" s="1"/>
  <c r="K10" i="36"/>
  <c r="K12" i="36" s="1"/>
  <c r="L10" i="36"/>
  <c r="L12" i="36" s="1"/>
  <c r="M10" i="36"/>
  <c r="M12" i="36" s="1"/>
  <c r="E10" i="36"/>
  <c r="E12" i="36" s="1"/>
  <c r="I50" i="38" l="1"/>
  <c r="I51" i="38" s="1"/>
  <c r="I55" i="38" s="1"/>
  <c r="I56" i="38" s="1"/>
  <c r="I57" i="38" s="1"/>
  <c r="I58" i="38" s="1"/>
  <c r="I59" i="38" s="1"/>
  <c r="I60" i="38" s="1"/>
  <c r="I61" i="38" s="1"/>
  <c r="I62" i="38" s="1"/>
  <c r="I63" i="38" s="1"/>
  <c r="I65" i="38" s="1"/>
  <c r="I66" i="38" s="1"/>
  <c r="H50" i="38"/>
  <c r="H51" i="38" s="1"/>
  <c r="H55" i="38" s="1"/>
  <c r="H56" i="38" s="1"/>
  <c r="H57" i="38" s="1"/>
  <c r="H58" i="38" s="1"/>
  <c r="H59" i="38" s="1"/>
  <c r="H60" i="38" s="1"/>
  <c r="H61" i="38" s="1"/>
  <c r="H62" i="38" s="1"/>
  <c r="H63" i="38" s="1"/>
  <c r="H65" i="38" s="1"/>
  <c r="H66" i="38" s="1"/>
  <c r="F50" i="38"/>
  <c r="F51" i="38" s="1"/>
  <c r="F55" i="38" s="1"/>
  <c r="F56" i="38" s="1"/>
  <c r="F57" i="38" s="1"/>
  <c r="F58" i="38" s="1"/>
  <c r="F59" i="38" s="1"/>
  <c r="F60" i="38" s="1"/>
  <c r="F61" i="38" s="1"/>
  <c r="F62" i="38" s="1"/>
  <c r="F63" i="38" s="1"/>
  <c r="F65" i="38" s="1"/>
  <c r="F66" i="38" s="1"/>
  <c r="G50" i="38"/>
  <c r="G51" i="38" s="1"/>
  <c r="G55" i="38" s="1"/>
  <c r="G56" i="38" s="1"/>
  <c r="G57" i="38" s="1"/>
  <c r="G58" i="38" s="1"/>
  <c r="G59" i="38" s="1"/>
  <c r="G60" i="38" s="1"/>
  <c r="G61" i="38" s="1"/>
  <c r="G62" i="38" s="1"/>
  <c r="G63" i="38" s="1"/>
  <c r="G65" i="38" s="1"/>
  <c r="G66" i="38" s="1"/>
  <c r="J50" i="38"/>
  <c r="J51" i="38" s="1"/>
  <c r="J55" i="38" s="1"/>
  <c r="J56" i="38" s="1"/>
  <c r="J57" i="38" s="1"/>
  <c r="J58" i="38" s="1"/>
  <c r="J59" i="38" s="1"/>
  <c r="J60" i="38" s="1"/>
  <c r="J61" i="38" s="1"/>
  <c r="J62" i="38" s="1"/>
  <c r="J63" i="38" s="1"/>
  <c r="J65" i="38" s="1"/>
  <c r="J66" i="38" s="1"/>
  <c r="E50" i="38"/>
  <c r="E51" i="38" s="1"/>
  <c r="E55" i="38" s="1"/>
  <c r="E56" i="38" s="1"/>
  <c r="E57" i="38" s="1"/>
  <c r="E58" i="38" s="1"/>
  <c r="E59" i="38" s="1"/>
  <c r="E60" i="38" s="1"/>
  <c r="E61" i="38" s="1"/>
  <c r="E62" i="38" s="1"/>
  <c r="E63" i="38" s="1"/>
  <c r="E65" i="38" s="1"/>
  <c r="E66" i="38" s="1"/>
  <c r="Y35" i="38"/>
  <c r="Y71" i="38"/>
  <c r="K12" i="38"/>
  <c r="K13" i="38" s="1"/>
  <c r="K14" i="38" s="1"/>
  <c r="K15" i="38" s="1"/>
  <c r="K16" i="38" s="1"/>
  <c r="K17" i="38" s="1"/>
  <c r="K18" i="38" s="1"/>
  <c r="K19" i="38" s="1"/>
  <c r="K20" i="38" s="1"/>
  <c r="K24" i="38" s="1"/>
  <c r="J11" i="38"/>
  <c r="J12" i="38" s="1"/>
  <c r="J13" i="38" s="1"/>
  <c r="J14" i="38" s="1"/>
  <c r="J15" i="38" s="1"/>
  <c r="J16" i="38" s="1"/>
  <c r="J17" i="38" s="1"/>
  <c r="J18" i="38" s="1"/>
  <c r="J19" i="38" s="1"/>
  <c r="J20" i="38" s="1"/>
  <c r="J24" i="38" s="1"/>
  <c r="I12" i="38"/>
  <c r="I13" i="38" s="1"/>
  <c r="I14" i="38" s="1"/>
  <c r="I15" i="38" s="1"/>
  <c r="I16" i="38" s="1"/>
  <c r="I17" i="38" s="1"/>
  <c r="I18" i="38" s="1"/>
  <c r="I19" i="38" s="1"/>
  <c r="I20" i="38" s="1"/>
  <c r="I24" i="38" s="1"/>
  <c r="H11" i="38"/>
  <c r="H12" i="38" s="1"/>
  <c r="H13" i="38" s="1"/>
  <c r="H14" i="38" s="1"/>
  <c r="H15" i="38" s="1"/>
  <c r="H16" i="38" s="1"/>
  <c r="H17" i="38" s="1"/>
  <c r="H18" i="38" s="1"/>
  <c r="H19" i="38" s="1"/>
  <c r="H20" i="38" s="1"/>
  <c r="H24" i="38" s="1"/>
  <c r="G11" i="38"/>
  <c r="G12" i="38" s="1"/>
  <c r="G13" i="38" s="1"/>
  <c r="G14" i="38" s="1"/>
  <c r="G15" i="38" s="1"/>
  <c r="G16" i="38" s="1"/>
  <c r="G17" i="38" s="1"/>
  <c r="G18" i="38" s="1"/>
  <c r="G19" i="38" s="1"/>
  <c r="G20" i="38" s="1"/>
  <c r="G24" i="38" s="1"/>
  <c r="F12" i="38"/>
  <c r="F13" i="38" s="1"/>
  <c r="F14" i="38" s="1"/>
  <c r="F15" i="38" s="1"/>
  <c r="F16" i="38" s="1"/>
  <c r="F17" i="38" s="1"/>
  <c r="F18" i="38" s="1"/>
  <c r="F19" i="38" s="1"/>
  <c r="F20" i="38" s="1"/>
  <c r="F24" i="38" s="1"/>
  <c r="E12" i="38"/>
  <c r="E13" i="38" s="1"/>
  <c r="E14" i="38" s="1"/>
  <c r="E15" i="38" s="1"/>
  <c r="E16" i="38" s="1"/>
  <c r="E17" i="38" s="1"/>
  <c r="E18" i="38" s="1"/>
  <c r="E19" i="38" s="1"/>
  <c r="E20" i="38" s="1"/>
  <c r="E24" i="38" s="1"/>
  <c r="Y87" i="37"/>
  <c r="Y43" i="37"/>
  <c r="J13" i="36"/>
  <c r="J15" i="36" s="1"/>
  <c r="J16" i="36" s="1"/>
  <c r="J17" i="36" s="1"/>
  <c r="J18" i="36" s="1"/>
  <c r="J19" i="36" s="1"/>
  <c r="J20" i="36" s="1"/>
  <c r="J21" i="36" s="1"/>
  <c r="N13" i="36"/>
  <c r="N15" i="36" s="1"/>
  <c r="N16" i="36" s="1"/>
  <c r="N17" i="36" s="1"/>
  <c r="N18" i="36" s="1"/>
  <c r="N19" i="36" s="1"/>
  <c r="N20" i="36" s="1"/>
  <c r="N21" i="36" s="1"/>
  <c r="K26" i="38" l="1"/>
  <c r="K28" i="38" s="1"/>
  <c r="K29" i="38" s="1"/>
  <c r="K30" i="38" s="1"/>
  <c r="E26" i="38"/>
  <c r="E28" i="38" s="1"/>
  <c r="E29" i="38" s="1"/>
  <c r="E30" i="38" s="1"/>
  <c r="F26" i="38"/>
  <c r="F28" i="38" s="1"/>
  <c r="F29" i="38" s="1"/>
  <c r="F30" i="38" s="1"/>
  <c r="H26" i="38"/>
  <c r="H28" i="38" s="1"/>
  <c r="H29" i="38" s="1"/>
  <c r="H30" i="38" s="1"/>
  <c r="I26" i="38"/>
  <c r="I28" i="38" s="1"/>
  <c r="I29" i="38" s="1"/>
  <c r="I30" i="38" s="1"/>
  <c r="G26" i="38"/>
  <c r="G28" i="38" s="1"/>
  <c r="G29" i="38" s="1"/>
  <c r="G30" i="38" s="1"/>
  <c r="J26" i="38"/>
  <c r="J28" i="38" s="1"/>
  <c r="J29" i="38" s="1"/>
  <c r="J30" i="38" s="1"/>
  <c r="Y177" i="34" l="1"/>
  <c r="W176" i="34"/>
  <c r="V176" i="34"/>
  <c r="U176" i="34"/>
  <c r="T176" i="34"/>
  <c r="S176" i="34"/>
  <c r="R176" i="34"/>
  <c r="Q176" i="34"/>
  <c r="P176" i="34"/>
  <c r="O176" i="34"/>
  <c r="N176" i="34"/>
  <c r="M176" i="34"/>
  <c r="L176" i="34"/>
  <c r="K176" i="34"/>
  <c r="J176" i="34"/>
  <c r="I176" i="34"/>
  <c r="H176" i="34"/>
  <c r="G176" i="34"/>
  <c r="F176" i="34"/>
  <c r="E176" i="34"/>
  <c r="W156" i="34"/>
  <c r="W157" i="34" s="1"/>
  <c r="W158" i="34" s="1"/>
  <c r="W159" i="34" s="1"/>
  <c r="W160" i="34" s="1"/>
  <c r="W161" i="34" s="1"/>
  <c r="W162" i="34" s="1"/>
  <c r="W163" i="34" s="1"/>
  <c r="W164" i="34" s="1"/>
  <c r="W165" i="34" s="1"/>
  <c r="W166" i="34" s="1"/>
  <c r="W167" i="34" s="1"/>
  <c r="W168" i="34" s="1"/>
  <c r="W169" i="34" s="1"/>
  <c r="W171" i="34" s="1"/>
  <c r="W172" i="34" s="1"/>
  <c r="V156" i="34"/>
  <c r="V157" i="34" s="1"/>
  <c r="V158" i="34" s="1"/>
  <c r="V159" i="34" s="1"/>
  <c r="V160" i="34" s="1"/>
  <c r="V161" i="34" s="1"/>
  <c r="V162" i="34" s="1"/>
  <c r="V163" i="34" s="1"/>
  <c r="V164" i="34" s="1"/>
  <c r="V165" i="34" s="1"/>
  <c r="V166" i="34" s="1"/>
  <c r="V167" i="34" s="1"/>
  <c r="V168" i="34" s="1"/>
  <c r="V169" i="34" s="1"/>
  <c r="V171" i="34" s="1"/>
  <c r="V172" i="34" s="1"/>
  <c r="U156" i="34"/>
  <c r="U157" i="34" s="1"/>
  <c r="U158" i="34" s="1"/>
  <c r="U159" i="34" s="1"/>
  <c r="U160" i="34" s="1"/>
  <c r="U161" i="34" s="1"/>
  <c r="U162" i="34" s="1"/>
  <c r="U163" i="34" s="1"/>
  <c r="U164" i="34" s="1"/>
  <c r="U165" i="34" s="1"/>
  <c r="U166" i="34" s="1"/>
  <c r="U167" i="34" s="1"/>
  <c r="U168" i="34" s="1"/>
  <c r="U169" i="34" s="1"/>
  <c r="U171" i="34" s="1"/>
  <c r="U172" i="34" s="1"/>
  <c r="T156" i="34"/>
  <c r="T157" i="34" s="1"/>
  <c r="T158" i="34" s="1"/>
  <c r="T159" i="34" s="1"/>
  <c r="T160" i="34" s="1"/>
  <c r="T161" i="34" s="1"/>
  <c r="T162" i="34" s="1"/>
  <c r="T163" i="34" s="1"/>
  <c r="T164" i="34" s="1"/>
  <c r="T165" i="34" s="1"/>
  <c r="T166" i="34" s="1"/>
  <c r="T167" i="34" s="1"/>
  <c r="T168" i="34" s="1"/>
  <c r="T169" i="34" s="1"/>
  <c r="T171" i="34" s="1"/>
  <c r="T172" i="34" s="1"/>
  <c r="S156" i="34"/>
  <c r="S157" i="34" s="1"/>
  <c r="S158" i="34" s="1"/>
  <c r="S159" i="34" s="1"/>
  <c r="S160" i="34" s="1"/>
  <c r="S161" i="34" s="1"/>
  <c r="S162" i="34" s="1"/>
  <c r="S163" i="34" s="1"/>
  <c r="S164" i="34" s="1"/>
  <c r="S165" i="34" s="1"/>
  <c r="S166" i="34" s="1"/>
  <c r="S167" i="34" s="1"/>
  <c r="S168" i="34" s="1"/>
  <c r="S169" i="34" s="1"/>
  <c r="S171" i="34" s="1"/>
  <c r="S172" i="34" s="1"/>
  <c r="R156" i="34"/>
  <c r="R157" i="34" s="1"/>
  <c r="R158" i="34" s="1"/>
  <c r="R159" i="34" s="1"/>
  <c r="R160" i="34" s="1"/>
  <c r="R161" i="34" s="1"/>
  <c r="R162" i="34" s="1"/>
  <c r="R163" i="34" s="1"/>
  <c r="R164" i="34" s="1"/>
  <c r="R165" i="34" s="1"/>
  <c r="R166" i="34" s="1"/>
  <c r="R167" i="34" s="1"/>
  <c r="R168" i="34" s="1"/>
  <c r="R169" i="34" s="1"/>
  <c r="R171" i="34" s="1"/>
  <c r="R172" i="34" s="1"/>
  <c r="Q156" i="34"/>
  <c r="Q157" i="34" s="1"/>
  <c r="Q158" i="34" s="1"/>
  <c r="Q159" i="34" s="1"/>
  <c r="Q160" i="34" s="1"/>
  <c r="Q161" i="34" s="1"/>
  <c r="Q162" i="34" s="1"/>
  <c r="Q163" i="34" s="1"/>
  <c r="Q164" i="34" s="1"/>
  <c r="Q165" i="34" s="1"/>
  <c r="Q166" i="34" s="1"/>
  <c r="Q167" i="34" s="1"/>
  <c r="Q168" i="34" s="1"/>
  <c r="Q169" i="34" s="1"/>
  <c r="Q171" i="34" s="1"/>
  <c r="Q172" i="34" s="1"/>
  <c r="P156" i="34"/>
  <c r="P157" i="34" s="1"/>
  <c r="P158" i="34" s="1"/>
  <c r="P159" i="34" s="1"/>
  <c r="P160" i="34" s="1"/>
  <c r="P161" i="34" s="1"/>
  <c r="P162" i="34" s="1"/>
  <c r="P163" i="34" s="1"/>
  <c r="P164" i="34" s="1"/>
  <c r="P165" i="34" s="1"/>
  <c r="P166" i="34" s="1"/>
  <c r="P167" i="34" s="1"/>
  <c r="P168" i="34" s="1"/>
  <c r="P169" i="34" s="1"/>
  <c r="P171" i="34" s="1"/>
  <c r="P172" i="34" s="1"/>
  <c r="O156" i="34"/>
  <c r="O157" i="34" s="1"/>
  <c r="O158" i="34" s="1"/>
  <c r="O159" i="34" s="1"/>
  <c r="O160" i="34" s="1"/>
  <c r="O161" i="34" s="1"/>
  <c r="O162" i="34" s="1"/>
  <c r="O163" i="34" s="1"/>
  <c r="O164" i="34" s="1"/>
  <c r="O165" i="34" s="1"/>
  <c r="O166" i="34" s="1"/>
  <c r="O167" i="34" s="1"/>
  <c r="O168" i="34" s="1"/>
  <c r="O169" i="34" s="1"/>
  <c r="O171" i="34" s="1"/>
  <c r="O172" i="34" s="1"/>
  <c r="N156" i="34"/>
  <c r="N157" i="34" s="1"/>
  <c r="N158" i="34" s="1"/>
  <c r="N159" i="34" s="1"/>
  <c r="N160" i="34" s="1"/>
  <c r="N161" i="34" s="1"/>
  <c r="N162" i="34" s="1"/>
  <c r="N163" i="34" s="1"/>
  <c r="N164" i="34" s="1"/>
  <c r="N165" i="34" s="1"/>
  <c r="N166" i="34" s="1"/>
  <c r="N167" i="34" s="1"/>
  <c r="N168" i="34" s="1"/>
  <c r="N169" i="34" s="1"/>
  <c r="N171" i="34" s="1"/>
  <c r="N172" i="34" s="1"/>
  <c r="M156" i="34"/>
  <c r="M157" i="34" s="1"/>
  <c r="M158" i="34" s="1"/>
  <c r="M159" i="34" s="1"/>
  <c r="M160" i="34" s="1"/>
  <c r="M161" i="34" s="1"/>
  <c r="M162" i="34" s="1"/>
  <c r="M163" i="34" s="1"/>
  <c r="M164" i="34" s="1"/>
  <c r="M165" i="34" s="1"/>
  <c r="M166" i="34" s="1"/>
  <c r="M167" i="34" s="1"/>
  <c r="M168" i="34" s="1"/>
  <c r="M169" i="34" s="1"/>
  <c r="M171" i="34" s="1"/>
  <c r="M172" i="34" s="1"/>
  <c r="L156" i="34"/>
  <c r="L157" i="34" s="1"/>
  <c r="L158" i="34" s="1"/>
  <c r="L159" i="34" s="1"/>
  <c r="L160" i="34" s="1"/>
  <c r="L161" i="34" s="1"/>
  <c r="L162" i="34" s="1"/>
  <c r="L163" i="34" s="1"/>
  <c r="L164" i="34" s="1"/>
  <c r="L165" i="34" s="1"/>
  <c r="L166" i="34" s="1"/>
  <c r="L167" i="34" s="1"/>
  <c r="L168" i="34" s="1"/>
  <c r="L169" i="34" s="1"/>
  <c r="L171" i="34" s="1"/>
  <c r="L172" i="34" s="1"/>
  <c r="K156" i="34"/>
  <c r="K157" i="34" s="1"/>
  <c r="K158" i="34" s="1"/>
  <c r="K159" i="34" s="1"/>
  <c r="K160" i="34" s="1"/>
  <c r="K161" i="34" s="1"/>
  <c r="K162" i="34" s="1"/>
  <c r="K163" i="34" s="1"/>
  <c r="K164" i="34" s="1"/>
  <c r="K165" i="34" s="1"/>
  <c r="K166" i="34" s="1"/>
  <c r="K167" i="34" s="1"/>
  <c r="K168" i="34" s="1"/>
  <c r="K169" i="34" s="1"/>
  <c r="K171" i="34" s="1"/>
  <c r="K172" i="34" s="1"/>
  <c r="J156" i="34"/>
  <c r="J157" i="34" s="1"/>
  <c r="J158" i="34" s="1"/>
  <c r="J159" i="34" s="1"/>
  <c r="J160" i="34" s="1"/>
  <c r="J161" i="34" s="1"/>
  <c r="J162" i="34" s="1"/>
  <c r="J163" i="34" s="1"/>
  <c r="J164" i="34" s="1"/>
  <c r="J165" i="34" s="1"/>
  <c r="J166" i="34" s="1"/>
  <c r="J167" i="34" s="1"/>
  <c r="J168" i="34" s="1"/>
  <c r="J169" i="34" s="1"/>
  <c r="J171" i="34" s="1"/>
  <c r="J172" i="34" s="1"/>
  <c r="I156" i="34"/>
  <c r="I157" i="34" s="1"/>
  <c r="I158" i="34" s="1"/>
  <c r="I159" i="34" s="1"/>
  <c r="I160" i="34" s="1"/>
  <c r="I161" i="34" s="1"/>
  <c r="I162" i="34" s="1"/>
  <c r="I163" i="34" s="1"/>
  <c r="I164" i="34" s="1"/>
  <c r="I165" i="34" s="1"/>
  <c r="I166" i="34" s="1"/>
  <c r="I167" i="34" s="1"/>
  <c r="I168" i="34" s="1"/>
  <c r="I169" i="34" s="1"/>
  <c r="I171" i="34" s="1"/>
  <c r="I172" i="34" s="1"/>
  <c r="H156" i="34"/>
  <c r="H157" i="34" s="1"/>
  <c r="H158" i="34" s="1"/>
  <c r="H159" i="34" s="1"/>
  <c r="H160" i="34" s="1"/>
  <c r="H161" i="34" s="1"/>
  <c r="H162" i="34" s="1"/>
  <c r="H163" i="34" s="1"/>
  <c r="H164" i="34" s="1"/>
  <c r="H165" i="34" s="1"/>
  <c r="H166" i="34" s="1"/>
  <c r="H167" i="34" s="1"/>
  <c r="H168" i="34" s="1"/>
  <c r="H169" i="34" s="1"/>
  <c r="H171" i="34" s="1"/>
  <c r="H172" i="34" s="1"/>
  <c r="G156" i="34"/>
  <c r="G157" i="34" s="1"/>
  <c r="G158" i="34" s="1"/>
  <c r="G159" i="34" s="1"/>
  <c r="G160" i="34" s="1"/>
  <c r="G161" i="34" s="1"/>
  <c r="G162" i="34" s="1"/>
  <c r="G163" i="34" s="1"/>
  <c r="G164" i="34" s="1"/>
  <c r="G165" i="34" s="1"/>
  <c r="G166" i="34" s="1"/>
  <c r="G167" i="34" s="1"/>
  <c r="G168" i="34" s="1"/>
  <c r="G169" i="34" s="1"/>
  <c r="G171" i="34" s="1"/>
  <c r="G172" i="34" s="1"/>
  <c r="F156" i="34"/>
  <c r="F157" i="34" s="1"/>
  <c r="F158" i="34" s="1"/>
  <c r="F159" i="34" s="1"/>
  <c r="F160" i="34" s="1"/>
  <c r="F161" i="34" s="1"/>
  <c r="F162" i="34" s="1"/>
  <c r="F163" i="34" s="1"/>
  <c r="F164" i="34" s="1"/>
  <c r="F165" i="34" s="1"/>
  <c r="F166" i="34" s="1"/>
  <c r="F167" i="34" s="1"/>
  <c r="F168" i="34" s="1"/>
  <c r="F169" i="34" s="1"/>
  <c r="F171" i="34" s="1"/>
  <c r="F172" i="34" s="1"/>
  <c r="E156" i="34"/>
  <c r="E157" i="34" s="1"/>
  <c r="E158" i="34" s="1"/>
  <c r="E159" i="34" s="1"/>
  <c r="E160" i="34" s="1"/>
  <c r="E161" i="34" s="1"/>
  <c r="E162" i="34" s="1"/>
  <c r="E163" i="34" s="1"/>
  <c r="E164" i="34" s="1"/>
  <c r="E165" i="34" s="1"/>
  <c r="E166" i="34" s="1"/>
  <c r="E167" i="34" s="1"/>
  <c r="E168" i="34" s="1"/>
  <c r="E169" i="34" s="1"/>
  <c r="E171" i="34" s="1"/>
  <c r="E172" i="34" s="1"/>
  <c r="W87" i="34"/>
  <c r="V87" i="34"/>
  <c r="U87" i="34"/>
  <c r="T87" i="34"/>
  <c r="S87" i="34"/>
  <c r="R87" i="34"/>
  <c r="Q87" i="34"/>
  <c r="P87" i="34"/>
  <c r="O87" i="34"/>
  <c r="N87" i="34"/>
  <c r="M87" i="34"/>
  <c r="L87" i="34"/>
  <c r="K87" i="34"/>
  <c r="J87" i="34"/>
  <c r="I87" i="34"/>
  <c r="H87" i="34"/>
  <c r="G87" i="34"/>
  <c r="F87" i="34"/>
  <c r="E87" i="34"/>
  <c r="W68" i="34"/>
  <c r="W69" i="34" s="1"/>
  <c r="W70" i="34" s="1"/>
  <c r="W71" i="34" s="1"/>
  <c r="W72" i="34" s="1"/>
  <c r="W73" i="34" s="1"/>
  <c r="W74" i="34" s="1"/>
  <c r="W75" i="34" s="1"/>
  <c r="W76" i="34" s="1"/>
  <c r="W77" i="34" s="1"/>
  <c r="W78" i="34" s="1"/>
  <c r="W79" i="34" s="1"/>
  <c r="W80" i="34" s="1"/>
  <c r="W81" i="34" s="1"/>
  <c r="W82" i="34" s="1"/>
  <c r="W83" i="34" s="1"/>
  <c r="V68" i="34"/>
  <c r="V69" i="34" s="1"/>
  <c r="V70" i="34" s="1"/>
  <c r="V71" i="34" s="1"/>
  <c r="V72" i="34" s="1"/>
  <c r="V73" i="34" s="1"/>
  <c r="V74" i="34" s="1"/>
  <c r="V75" i="34" s="1"/>
  <c r="V76" i="34" s="1"/>
  <c r="V77" i="34" s="1"/>
  <c r="V78" i="34" s="1"/>
  <c r="V79" i="34" s="1"/>
  <c r="V80" i="34" s="1"/>
  <c r="V81" i="34" s="1"/>
  <c r="V82" i="34" s="1"/>
  <c r="V83" i="34" s="1"/>
  <c r="U68" i="34"/>
  <c r="U69" i="34" s="1"/>
  <c r="U70" i="34" s="1"/>
  <c r="U71" i="34" s="1"/>
  <c r="U72" i="34" s="1"/>
  <c r="U73" i="34" s="1"/>
  <c r="U74" i="34" s="1"/>
  <c r="U75" i="34" s="1"/>
  <c r="U76" i="34" s="1"/>
  <c r="U77" i="34" s="1"/>
  <c r="U78" i="34" s="1"/>
  <c r="U79" i="34" s="1"/>
  <c r="U80" i="34" s="1"/>
  <c r="U81" i="34" s="1"/>
  <c r="U82" i="34" s="1"/>
  <c r="U83" i="34" s="1"/>
  <c r="T68" i="34"/>
  <c r="T69" i="34" s="1"/>
  <c r="T70" i="34" s="1"/>
  <c r="T71" i="34" s="1"/>
  <c r="T72" i="34" s="1"/>
  <c r="T73" i="34" s="1"/>
  <c r="T74" i="34" s="1"/>
  <c r="T75" i="34" s="1"/>
  <c r="T76" i="34" s="1"/>
  <c r="T77" i="34" s="1"/>
  <c r="T78" i="34" s="1"/>
  <c r="T79" i="34" s="1"/>
  <c r="T80" i="34" s="1"/>
  <c r="T81" i="34" s="1"/>
  <c r="T82" i="34" s="1"/>
  <c r="T83" i="34" s="1"/>
  <c r="S68" i="34"/>
  <c r="S69" i="34" s="1"/>
  <c r="S70" i="34" s="1"/>
  <c r="S71" i="34" s="1"/>
  <c r="S72" i="34" s="1"/>
  <c r="S73" i="34" s="1"/>
  <c r="S74" i="34" s="1"/>
  <c r="S75" i="34" s="1"/>
  <c r="S76" i="34" s="1"/>
  <c r="S77" i="34" s="1"/>
  <c r="S78" i="34" s="1"/>
  <c r="S79" i="34" s="1"/>
  <c r="S80" i="34" s="1"/>
  <c r="S81" i="34" s="1"/>
  <c r="S82" i="34" s="1"/>
  <c r="S83" i="34" s="1"/>
  <c r="R68" i="34"/>
  <c r="R69" i="34" s="1"/>
  <c r="R70" i="34" s="1"/>
  <c r="R71" i="34" s="1"/>
  <c r="R72" i="34" s="1"/>
  <c r="R73" i="34" s="1"/>
  <c r="R74" i="34" s="1"/>
  <c r="R75" i="34" s="1"/>
  <c r="R76" i="34" s="1"/>
  <c r="R77" i="34" s="1"/>
  <c r="R78" i="34" s="1"/>
  <c r="R79" i="34" s="1"/>
  <c r="R80" i="34" s="1"/>
  <c r="R81" i="34" s="1"/>
  <c r="R82" i="34" s="1"/>
  <c r="R83" i="34" s="1"/>
  <c r="Q68" i="34"/>
  <c r="Q69" i="34" s="1"/>
  <c r="Q70" i="34" s="1"/>
  <c r="Q71" i="34" s="1"/>
  <c r="Q72" i="34" s="1"/>
  <c r="Q73" i="34" s="1"/>
  <c r="Q74" i="34" s="1"/>
  <c r="Q75" i="34" s="1"/>
  <c r="Q76" i="34" s="1"/>
  <c r="Q77" i="34" s="1"/>
  <c r="Q78" i="34" s="1"/>
  <c r="Q79" i="34" s="1"/>
  <c r="Q80" i="34" s="1"/>
  <c r="Q81" i="34" s="1"/>
  <c r="Q82" i="34" s="1"/>
  <c r="Q83" i="34" s="1"/>
  <c r="P68" i="34"/>
  <c r="P69" i="34" s="1"/>
  <c r="P70" i="34" s="1"/>
  <c r="P71" i="34" s="1"/>
  <c r="P72" i="34" s="1"/>
  <c r="P73" i="34" s="1"/>
  <c r="P74" i="34" s="1"/>
  <c r="P75" i="34" s="1"/>
  <c r="P76" i="34" s="1"/>
  <c r="P77" i="34" s="1"/>
  <c r="P78" i="34" s="1"/>
  <c r="P79" i="34" s="1"/>
  <c r="P80" i="34" s="1"/>
  <c r="P81" i="34" s="1"/>
  <c r="P82" i="34" s="1"/>
  <c r="P83" i="34" s="1"/>
  <c r="O68" i="34"/>
  <c r="O69" i="34" s="1"/>
  <c r="O70" i="34" s="1"/>
  <c r="O71" i="34" s="1"/>
  <c r="O72" i="34" s="1"/>
  <c r="O73" i="34" s="1"/>
  <c r="O74" i="34" s="1"/>
  <c r="O75" i="34" s="1"/>
  <c r="O76" i="34" s="1"/>
  <c r="O77" i="34" s="1"/>
  <c r="O78" i="34" s="1"/>
  <c r="O79" i="34" s="1"/>
  <c r="O80" i="34" s="1"/>
  <c r="O81" i="34" s="1"/>
  <c r="O82" i="34" s="1"/>
  <c r="O83" i="34" s="1"/>
  <c r="N68" i="34"/>
  <c r="N69" i="34" s="1"/>
  <c r="N70" i="34" s="1"/>
  <c r="N71" i="34" s="1"/>
  <c r="N72" i="34" s="1"/>
  <c r="N73" i="34" s="1"/>
  <c r="N74" i="34" s="1"/>
  <c r="N75" i="34" s="1"/>
  <c r="N76" i="34" s="1"/>
  <c r="N77" i="34" s="1"/>
  <c r="N78" i="34" s="1"/>
  <c r="N79" i="34" s="1"/>
  <c r="N80" i="34" s="1"/>
  <c r="N81" i="34" s="1"/>
  <c r="N82" i="34" s="1"/>
  <c r="N83" i="34" s="1"/>
  <c r="M68" i="34"/>
  <c r="M69" i="34" s="1"/>
  <c r="M70" i="34" s="1"/>
  <c r="M71" i="34" s="1"/>
  <c r="M72" i="34" s="1"/>
  <c r="M73" i="34" s="1"/>
  <c r="M74" i="34" s="1"/>
  <c r="M75" i="34" s="1"/>
  <c r="M76" i="34" s="1"/>
  <c r="M77" i="34" s="1"/>
  <c r="M78" i="34" s="1"/>
  <c r="M79" i="34" s="1"/>
  <c r="M80" i="34" s="1"/>
  <c r="M81" i="34" s="1"/>
  <c r="M82" i="34" s="1"/>
  <c r="M83" i="34" s="1"/>
  <c r="L68" i="34"/>
  <c r="L69" i="34" s="1"/>
  <c r="L70" i="34" s="1"/>
  <c r="L71" i="34" s="1"/>
  <c r="L72" i="34" s="1"/>
  <c r="L73" i="34" s="1"/>
  <c r="L74" i="34" s="1"/>
  <c r="L75" i="34" s="1"/>
  <c r="L76" i="34" s="1"/>
  <c r="L77" i="34" s="1"/>
  <c r="L78" i="34" s="1"/>
  <c r="L79" i="34" s="1"/>
  <c r="L80" i="34" s="1"/>
  <c r="L81" i="34" s="1"/>
  <c r="L82" i="34" s="1"/>
  <c r="L83" i="34" s="1"/>
  <c r="K68" i="34"/>
  <c r="K69" i="34" s="1"/>
  <c r="K70" i="34" s="1"/>
  <c r="K71" i="34" s="1"/>
  <c r="K72" i="34" s="1"/>
  <c r="K73" i="34" s="1"/>
  <c r="K74" i="34" s="1"/>
  <c r="K75" i="34" s="1"/>
  <c r="K76" i="34" s="1"/>
  <c r="K77" i="34" s="1"/>
  <c r="K78" i="34" s="1"/>
  <c r="K79" i="34" s="1"/>
  <c r="K80" i="34" s="1"/>
  <c r="K81" i="34" s="1"/>
  <c r="K82" i="34" s="1"/>
  <c r="K83" i="34" s="1"/>
  <c r="J68" i="34"/>
  <c r="J69" i="34" s="1"/>
  <c r="J70" i="34" s="1"/>
  <c r="J71" i="34" s="1"/>
  <c r="J72" i="34" s="1"/>
  <c r="J73" i="34" s="1"/>
  <c r="J74" i="34" s="1"/>
  <c r="J75" i="34" s="1"/>
  <c r="J76" i="34" s="1"/>
  <c r="J77" i="34" s="1"/>
  <c r="J78" i="34" s="1"/>
  <c r="J79" i="34" s="1"/>
  <c r="J80" i="34" s="1"/>
  <c r="J81" i="34" s="1"/>
  <c r="J82" i="34" s="1"/>
  <c r="J83" i="34" s="1"/>
  <c r="I68" i="34"/>
  <c r="I69" i="34" s="1"/>
  <c r="I70" i="34" s="1"/>
  <c r="I71" i="34" s="1"/>
  <c r="I72" i="34" s="1"/>
  <c r="I73" i="34" s="1"/>
  <c r="I74" i="34" s="1"/>
  <c r="I75" i="34" s="1"/>
  <c r="I76" i="34" s="1"/>
  <c r="I77" i="34" s="1"/>
  <c r="I78" i="34" s="1"/>
  <c r="I79" i="34" s="1"/>
  <c r="I80" i="34" s="1"/>
  <c r="I81" i="34" s="1"/>
  <c r="I82" i="34" s="1"/>
  <c r="I83" i="34" s="1"/>
  <c r="H68" i="34"/>
  <c r="H69" i="34" s="1"/>
  <c r="H70" i="34" s="1"/>
  <c r="H71" i="34" s="1"/>
  <c r="H72" i="34" s="1"/>
  <c r="H73" i="34" s="1"/>
  <c r="H74" i="34" s="1"/>
  <c r="H75" i="34" s="1"/>
  <c r="H76" i="34" s="1"/>
  <c r="H77" i="34" s="1"/>
  <c r="H78" i="34" s="1"/>
  <c r="H79" i="34" s="1"/>
  <c r="H80" i="34" s="1"/>
  <c r="H81" i="34" s="1"/>
  <c r="H82" i="34" s="1"/>
  <c r="H83" i="34" s="1"/>
  <c r="G68" i="34"/>
  <c r="G69" i="34" s="1"/>
  <c r="G70" i="34" s="1"/>
  <c r="G71" i="34" s="1"/>
  <c r="G72" i="34" s="1"/>
  <c r="G73" i="34" s="1"/>
  <c r="G74" i="34" s="1"/>
  <c r="G75" i="34" s="1"/>
  <c r="G76" i="34" s="1"/>
  <c r="G77" i="34" s="1"/>
  <c r="G78" i="34" s="1"/>
  <c r="G79" i="34" s="1"/>
  <c r="G80" i="34" s="1"/>
  <c r="G81" i="34" s="1"/>
  <c r="G82" i="34" s="1"/>
  <c r="G83" i="34" s="1"/>
  <c r="F68" i="34"/>
  <c r="F69" i="34" s="1"/>
  <c r="F70" i="34" s="1"/>
  <c r="F71" i="34" s="1"/>
  <c r="F72" i="34" s="1"/>
  <c r="F73" i="34" s="1"/>
  <c r="F74" i="34" s="1"/>
  <c r="F75" i="34" s="1"/>
  <c r="F76" i="34" s="1"/>
  <c r="F77" i="34" s="1"/>
  <c r="F78" i="34" s="1"/>
  <c r="F79" i="34" s="1"/>
  <c r="F80" i="34" s="1"/>
  <c r="F81" i="34" s="1"/>
  <c r="F82" i="34" s="1"/>
  <c r="F83" i="34" s="1"/>
  <c r="E68" i="34"/>
  <c r="E69" i="34" s="1"/>
  <c r="E70" i="34" s="1"/>
  <c r="E71" i="34" s="1"/>
  <c r="E72" i="34" s="1"/>
  <c r="E73" i="34" s="1"/>
  <c r="E74" i="34" s="1"/>
  <c r="E75" i="34" s="1"/>
  <c r="E76" i="34" s="1"/>
  <c r="E77" i="34" s="1"/>
  <c r="E78" i="34" s="1"/>
  <c r="E79" i="34" s="1"/>
  <c r="E80" i="34" s="1"/>
  <c r="E81" i="34" s="1"/>
  <c r="E82" i="34" s="1"/>
  <c r="E83" i="34" s="1"/>
  <c r="F39" i="34" l="1"/>
  <c r="G39" i="34"/>
  <c r="H39" i="34"/>
  <c r="I39" i="34"/>
  <c r="J39" i="34"/>
  <c r="K39" i="34"/>
  <c r="L39" i="34"/>
  <c r="M39" i="34"/>
  <c r="N39" i="34"/>
  <c r="O39" i="34"/>
  <c r="P39" i="34"/>
  <c r="Q39" i="34"/>
  <c r="R39" i="34"/>
  <c r="E39" i="34"/>
  <c r="F10" i="34"/>
  <c r="G10" i="34"/>
  <c r="H10" i="34"/>
  <c r="I10" i="34"/>
  <c r="J10" i="34"/>
  <c r="K10" i="34"/>
  <c r="L10" i="34"/>
  <c r="M10" i="34"/>
  <c r="N10" i="34"/>
  <c r="O10" i="34"/>
  <c r="P10" i="34"/>
  <c r="Q10" i="34"/>
  <c r="R10" i="34"/>
  <c r="S10" i="34"/>
  <c r="T10" i="34"/>
  <c r="U10" i="34"/>
  <c r="V10" i="34"/>
  <c r="W10" i="34"/>
  <c r="X10" i="34"/>
  <c r="Y10" i="34"/>
  <c r="Z10" i="34"/>
  <c r="E10" i="34"/>
  <c r="Y20" i="33" l="1"/>
  <c r="Q35" i="33"/>
  <c r="Q36" i="33" s="1"/>
  <c r="V15" i="33"/>
  <c r="W15" i="33"/>
  <c r="X15" i="33"/>
  <c r="Y15" i="33"/>
  <c r="Z15" i="33"/>
  <c r="U15" i="33"/>
  <c r="V10" i="33"/>
  <c r="W10" i="33"/>
  <c r="X10" i="33"/>
  <c r="Y10" i="33"/>
  <c r="Z10" i="33"/>
  <c r="U10" i="33"/>
  <c r="U11" i="33" s="1"/>
  <c r="U12" i="33" s="1"/>
  <c r="U13" i="33" s="1"/>
  <c r="E10" i="33"/>
  <c r="U19" i="33"/>
  <c r="P10" i="33" l="1"/>
  <c r="O10" i="33"/>
  <c r="N10" i="33"/>
  <c r="M10" i="33"/>
  <c r="L10" i="33"/>
  <c r="K10" i="33"/>
  <c r="J10" i="33"/>
  <c r="I10" i="33"/>
  <c r="H10" i="33"/>
  <c r="G10" i="33"/>
  <c r="F10" i="33"/>
  <c r="N52" i="36" l="1"/>
  <c r="M52" i="36"/>
  <c r="L52" i="36"/>
  <c r="K52" i="36"/>
  <c r="J52" i="36"/>
  <c r="I52" i="36"/>
  <c r="H52" i="36"/>
  <c r="G52" i="36"/>
  <c r="F52" i="36"/>
  <c r="E52" i="36"/>
  <c r="N36" i="36"/>
  <c r="N37" i="36" s="1"/>
  <c r="N38" i="36" s="1"/>
  <c r="N39" i="36" s="1"/>
  <c r="N40" i="36" s="1"/>
  <c r="N41" i="36" s="1"/>
  <c r="N42" i="36" s="1"/>
  <c r="N43" i="36" s="1"/>
  <c r="N44" i="36" s="1"/>
  <c r="N45" i="36" s="1"/>
  <c r="N47" i="36" s="1"/>
  <c r="N48" i="36" s="1"/>
  <c r="M36" i="36"/>
  <c r="M37" i="36" s="1"/>
  <c r="M38" i="36" s="1"/>
  <c r="M39" i="36" s="1"/>
  <c r="M40" i="36" s="1"/>
  <c r="M41" i="36" s="1"/>
  <c r="M42" i="36" s="1"/>
  <c r="M43" i="36" s="1"/>
  <c r="M44" i="36" s="1"/>
  <c r="M47" i="36" s="1"/>
  <c r="M48" i="36" s="1"/>
  <c r="L36" i="36"/>
  <c r="L37" i="36" s="1"/>
  <c r="L38" i="36" s="1"/>
  <c r="L39" i="36" s="1"/>
  <c r="L40" i="36" s="1"/>
  <c r="L41" i="36" s="1"/>
  <c r="L42" i="36" s="1"/>
  <c r="L43" i="36" s="1"/>
  <c r="L44" i="36" s="1"/>
  <c r="L47" i="36" s="1"/>
  <c r="L48" i="36" s="1"/>
  <c r="K36" i="36"/>
  <c r="K37" i="36" s="1"/>
  <c r="K38" i="36" s="1"/>
  <c r="K39" i="36" s="1"/>
  <c r="K40" i="36" s="1"/>
  <c r="K41" i="36" s="1"/>
  <c r="K42" i="36" s="1"/>
  <c r="K43" i="36" s="1"/>
  <c r="K44" i="36" s="1"/>
  <c r="K47" i="36" s="1"/>
  <c r="K48" i="36" s="1"/>
  <c r="J36" i="36"/>
  <c r="J37" i="36" s="1"/>
  <c r="J38" i="36" s="1"/>
  <c r="J39" i="36" s="1"/>
  <c r="J40" i="36" s="1"/>
  <c r="J41" i="36" s="1"/>
  <c r="J42" i="36" s="1"/>
  <c r="J43" i="36" s="1"/>
  <c r="J44" i="36" s="1"/>
  <c r="J45" i="36" s="1"/>
  <c r="J47" i="36" s="1"/>
  <c r="I36" i="36"/>
  <c r="I37" i="36" s="1"/>
  <c r="I38" i="36" s="1"/>
  <c r="I39" i="36" s="1"/>
  <c r="I40" i="36" s="1"/>
  <c r="I41" i="36" s="1"/>
  <c r="I42" i="36" s="1"/>
  <c r="I43" i="36" s="1"/>
  <c r="I44" i="36" s="1"/>
  <c r="I47" i="36" s="1"/>
  <c r="H36" i="36"/>
  <c r="H37" i="36" s="1"/>
  <c r="H38" i="36" s="1"/>
  <c r="H39" i="36" s="1"/>
  <c r="H40" i="36" s="1"/>
  <c r="H41" i="36" s="1"/>
  <c r="H42" i="36" s="1"/>
  <c r="H43" i="36" s="1"/>
  <c r="H44" i="36" s="1"/>
  <c r="H45" i="36" s="1"/>
  <c r="G36" i="36"/>
  <c r="G37" i="36" s="1"/>
  <c r="G38" i="36" s="1"/>
  <c r="G39" i="36" s="1"/>
  <c r="G40" i="36" s="1"/>
  <c r="G41" i="36" s="1"/>
  <c r="G42" i="36" s="1"/>
  <c r="G43" i="36" s="1"/>
  <c r="G44" i="36" s="1"/>
  <c r="G45" i="36" s="1"/>
  <c r="F36" i="36"/>
  <c r="F37" i="36" s="1"/>
  <c r="F38" i="36" s="1"/>
  <c r="F39" i="36" s="1"/>
  <c r="F40" i="36" s="1"/>
  <c r="F41" i="36" s="1"/>
  <c r="F42" i="36" s="1"/>
  <c r="F43" i="36" s="1"/>
  <c r="F44" i="36" s="1"/>
  <c r="F45" i="36" s="1"/>
  <c r="E36" i="36"/>
  <c r="E37" i="36" s="1"/>
  <c r="E38" i="36" s="1"/>
  <c r="E39" i="36" s="1"/>
  <c r="E40" i="36" s="1"/>
  <c r="E41" i="36" s="1"/>
  <c r="E42" i="36" s="1"/>
  <c r="E43" i="36" s="1"/>
  <c r="E44" i="36" s="1"/>
  <c r="E45" i="36" s="1"/>
  <c r="N25" i="36"/>
  <c r="M25" i="36"/>
  <c r="L25" i="36"/>
  <c r="K25" i="36"/>
  <c r="J25" i="36"/>
  <c r="I25" i="36"/>
  <c r="H25" i="36"/>
  <c r="G25" i="36"/>
  <c r="F25" i="36"/>
  <c r="E25" i="36"/>
  <c r="M13" i="36"/>
  <c r="L13" i="36"/>
  <c r="K13" i="36"/>
  <c r="I13" i="36"/>
  <c r="H13" i="36"/>
  <c r="G13" i="36"/>
  <c r="E13" i="36"/>
  <c r="O150" i="35"/>
  <c r="N150" i="35"/>
  <c r="M150" i="35"/>
  <c r="L150" i="35"/>
  <c r="K150" i="35"/>
  <c r="J150" i="35"/>
  <c r="I150" i="35"/>
  <c r="H150" i="35"/>
  <c r="G150" i="35"/>
  <c r="Y53" i="36" l="1"/>
  <c r="E47" i="36"/>
  <c r="F47" i="36"/>
  <c r="F48" i="36" s="1"/>
  <c r="G47" i="36"/>
  <c r="H47" i="36"/>
  <c r="H48" i="36" s="1"/>
  <c r="Y26" i="36"/>
  <c r="E15" i="36"/>
  <c r="E16" i="36" s="1"/>
  <c r="E17" i="36" s="1"/>
  <c r="E18" i="36" s="1"/>
  <c r="E19" i="36" s="1"/>
  <c r="E20" i="36" s="1"/>
  <c r="E21" i="36" s="1"/>
  <c r="M15" i="36"/>
  <c r="M16" i="36" s="1"/>
  <c r="M17" i="36" s="1"/>
  <c r="M18" i="36" s="1"/>
  <c r="M19" i="36" s="1"/>
  <c r="M20" i="36" s="1"/>
  <c r="M21" i="36" s="1"/>
  <c r="L15" i="36"/>
  <c r="L16" i="36" s="1"/>
  <c r="L17" i="36" s="1"/>
  <c r="L18" i="36" s="1"/>
  <c r="L19" i="36" s="1"/>
  <c r="L20" i="36" s="1"/>
  <c r="L21" i="36" s="1"/>
  <c r="F15" i="36"/>
  <c r="F16" i="36" s="1"/>
  <c r="F17" i="36" s="1"/>
  <c r="F18" i="36" s="1"/>
  <c r="F19" i="36" s="1"/>
  <c r="F20" i="36" s="1"/>
  <c r="F21" i="36" s="1"/>
  <c r="G15" i="36"/>
  <c r="G16" i="36" s="1"/>
  <c r="G17" i="36" s="1"/>
  <c r="G18" i="36" s="1"/>
  <c r="G19" i="36" s="1"/>
  <c r="G20" i="36" s="1"/>
  <c r="G21" i="36" s="1"/>
  <c r="I15" i="36"/>
  <c r="I16" i="36" s="1"/>
  <c r="I17" i="36" s="1"/>
  <c r="I18" i="36" s="1"/>
  <c r="I19" i="36" s="1"/>
  <c r="I20" i="36" s="1"/>
  <c r="I21" i="36" s="1"/>
  <c r="H15" i="36"/>
  <c r="H16" i="36" s="1"/>
  <c r="H17" i="36" s="1"/>
  <c r="H18" i="36" s="1"/>
  <c r="H19" i="36" s="1"/>
  <c r="H20" i="36" s="1"/>
  <c r="H21" i="36" s="1"/>
  <c r="K15" i="36"/>
  <c r="K16" i="36" s="1"/>
  <c r="K17" i="36" s="1"/>
  <c r="K18" i="36" s="1"/>
  <c r="K19" i="36" s="1"/>
  <c r="K20" i="36" s="1"/>
  <c r="K21" i="36" s="1"/>
  <c r="G48" i="36" l="1"/>
  <c r="E48" i="36"/>
  <c r="J48" i="36"/>
  <c r="I48" i="36"/>
  <c r="O74" i="35"/>
  <c r="N74" i="35"/>
  <c r="M74" i="35"/>
  <c r="L74" i="35"/>
  <c r="K74" i="35"/>
  <c r="J74" i="35"/>
  <c r="I74" i="35"/>
  <c r="H74" i="35"/>
  <c r="G74" i="35"/>
  <c r="X113" i="35"/>
  <c r="W113" i="35"/>
  <c r="V113" i="35"/>
  <c r="U113" i="35"/>
  <c r="T113" i="35"/>
  <c r="S113" i="35"/>
  <c r="R113" i="35"/>
  <c r="Q113" i="35"/>
  <c r="P113" i="35"/>
  <c r="O113" i="35"/>
  <c r="N113" i="35"/>
  <c r="M113" i="35"/>
  <c r="L113" i="35"/>
  <c r="K113" i="35"/>
  <c r="J113" i="35"/>
  <c r="I113" i="35"/>
  <c r="H113" i="35"/>
  <c r="G113" i="35"/>
  <c r="X37" i="35"/>
  <c r="W37" i="35"/>
  <c r="V37" i="35"/>
  <c r="U37" i="35"/>
  <c r="T37" i="35"/>
  <c r="S37" i="35"/>
  <c r="R37" i="35"/>
  <c r="Q37" i="35"/>
  <c r="P37" i="35"/>
  <c r="O37" i="35"/>
  <c r="N37" i="35"/>
  <c r="M37" i="35"/>
  <c r="L37" i="35"/>
  <c r="K37" i="35"/>
  <c r="J37" i="35"/>
  <c r="I37" i="35"/>
  <c r="H37" i="35"/>
  <c r="G37" i="35"/>
  <c r="Z75" i="35" l="1"/>
  <c r="Z151" i="35"/>
  <c r="E11" i="34"/>
  <c r="E12" i="34" s="1"/>
  <c r="E13" i="34" s="1"/>
  <c r="E14" i="34" s="1"/>
  <c r="E15" i="34" s="1"/>
  <c r="E16" i="34" s="1"/>
  <c r="E17" i="34" s="1"/>
  <c r="E18" i="34" s="1"/>
  <c r="E19" i="34" s="1"/>
  <c r="E20" i="34" s="1"/>
  <c r="E21" i="34" s="1"/>
  <c r="E22" i="34" s="1"/>
  <c r="E23" i="34" s="1"/>
  <c r="E24" i="34" s="1"/>
  <c r="E25" i="34" s="1"/>
  <c r="F11" i="34"/>
  <c r="F12" i="34" s="1"/>
  <c r="F13" i="34" s="1"/>
  <c r="F14" i="34" s="1"/>
  <c r="F15" i="34" s="1"/>
  <c r="F16" i="34" s="1"/>
  <c r="F17" i="34" s="1"/>
  <c r="F18" i="34" s="1"/>
  <c r="F19" i="34" s="1"/>
  <c r="F20" i="34" s="1"/>
  <c r="F21" i="34" s="1"/>
  <c r="F22" i="34" s="1"/>
  <c r="F23" i="34" s="1"/>
  <c r="F24" i="34" s="1"/>
  <c r="F25" i="34" s="1"/>
  <c r="G11" i="34"/>
  <c r="G12" i="34" s="1"/>
  <c r="G13" i="34" s="1"/>
  <c r="G14" i="34" s="1"/>
  <c r="G15" i="34" s="1"/>
  <c r="G16" i="34" s="1"/>
  <c r="G17" i="34" s="1"/>
  <c r="G18" i="34" s="1"/>
  <c r="G19" i="34" s="1"/>
  <c r="G20" i="34" s="1"/>
  <c r="G21" i="34" s="1"/>
  <c r="G22" i="34" s="1"/>
  <c r="G23" i="34" s="1"/>
  <c r="G24" i="34" s="1"/>
  <c r="G25" i="34" s="1"/>
  <c r="H11" i="34"/>
  <c r="H12" i="34" s="1"/>
  <c r="H13" i="34" s="1"/>
  <c r="H14" i="34" s="1"/>
  <c r="H15" i="34" s="1"/>
  <c r="H16" i="34" s="1"/>
  <c r="H17" i="34" s="1"/>
  <c r="H18" i="34" s="1"/>
  <c r="H19" i="34" s="1"/>
  <c r="H20" i="34" s="1"/>
  <c r="H21" i="34" s="1"/>
  <c r="H22" i="34" s="1"/>
  <c r="H23" i="34" s="1"/>
  <c r="H24" i="34" s="1"/>
  <c r="H25" i="34" s="1"/>
  <c r="I11" i="34"/>
  <c r="I12" i="34" s="1"/>
  <c r="I13" i="34" s="1"/>
  <c r="I14" i="34" s="1"/>
  <c r="I15" i="34" s="1"/>
  <c r="I16" i="34" s="1"/>
  <c r="I17" i="34" s="1"/>
  <c r="I18" i="34" s="1"/>
  <c r="I19" i="34" s="1"/>
  <c r="I20" i="34" s="1"/>
  <c r="I21" i="34" s="1"/>
  <c r="I22" i="34" s="1"/>
  <c r="I23" i="34" s="1"/>
  <c r="I24" i="34" s="1"/>
  <c r="I25" i="34" s="1"/>
  <c r="J11" i="34"/>
  <c r="J12" i="34" s="1"/>
  <c r="J13" i="34" s="1"/>
  <c r="J14" i="34" s="1"/>
  <c r="J15" i="34" s="1"/>
  <c r="J16" i="34" s="1"/>
  <c r="J17" i="34" s="1"/>
  <c r="J18" i="34" s="1"/>
  <c r="J19" i="34" s="1"/>
  <c r="J20" i="34" s="1"/>
  <c r="J21" i="34" s="1"/>
  <c r="J22" i="34" s="1"/>
  <c r="J23" i="34" s="1"/>
  <c r="J24" i="34" s="1"/>
  <c r="J25" i="34" s="1"/>
  <c r="K11" i="34"/>
  <c r="K12" i="34" s="1"/>
  <c r="K13" i="34" s="1"/>
  <c r="K14" i="34" s="1"/>
  <c r="K15" i="34" s="1"/>
  <c r="K16" i="34" s="1"/>
  <c r="K17" i="34" s="1"/>
  <c r="K18" i="34" s="1"/>
  <c r="K19" i="34" s="1"/>
  <c r="K20" i="34" s="1"/>
  <c r="K21" i="34" s="1"/>
  <c r="K22" i="34" s="1"/>
  <c r="K23" i="34" s="1"/>
  <c r="K24" i="34" s="1"/>
  <c r="K25" i="34" s="1"/>
  <c r="L11" i="34"/>
  <c r="L12" i="34" s="1"/>
  <c r="L13" i="34" s="1"/>
  <c r="L14" i="34" s="1"/>
  <c r="L15" i="34" s="1"/>
  <c r="L16" i="34" s="1"/>
  <c r="L17" i="34" s="1"/>
  <c r="L18" i="34" s="1"/>
  <c r="L19" i="34" s="1"/>
  <c r="L20" i="34" s="1"/>
  <c r="L21" i="34" s="1"/>
  <c r="L22" i="34" s="1"/>
  <c r="L23" i="34" s="1"/>
  <c r="L24" i="34" s="1"/>
  <c r="L25" i="34" s="1"/>
  <c r="M11" i="34"/>
  <c r="M12" i="34" s="1"/>
  <c r="M13" i="34" s="1"/>
  <c r="M14" i="34" s="1"/>
  <c r="M15" i="34" s="1"/>
  <c r="M16" i="34" s="1"/>
  <c r="M17" i="34" s="1"/>
  <c r="M18" i="34" s="1"/>
  <c r="M19" i="34" s="1"/>
  <c r="M20" i="34" s="1"/>
  <c r="M21" i="34" s="1"/>
  <c r="M22" i="34" s="1"/>
  <c r="M23" i="34" s="1"/>
  <c r="M24" i="34" s="1"/>
  <c r="M25" i="34" s="1"/>
  <c r="N11" i="34"/>
  <c r="N12" i="34" s="1"/>
  <c r="N13" i="34" s="1"/>
  <c r="N14" i="34" s="1"/>
  <c r="N15" i="34" s="1"/>
  <c r="N16" i="34" s="1"/>
  <c r="N17" i="34" s="1"/>
  <c r="N18" i="34" s="1"/>
  <c r="N19" i="34" s="1"/>
  <c r="N20" i="34" s="1"/>
  <c r="N21" i="34" s="1"/>
  <c r="N22" i="34" s="1"/>
  <c r="N23" i="34" s="1"/>
  <c r="N24" i="34" s="1"/>
  <c r="N25" i="34" s="1"/>
  <c r="O11" i="34"/>
  <c r="O12" i="34" s="1"/>
  <c r="O13" i="34" s="1"/>
  <c r="O14" i="34" s="1"/>
  <c r="O15" i="34" s="1"/>
  <c r="O16" i="34" s="1"/>
  <c r="O17" i="34" s="1"/>
  <c r="O18" i="34" s="1"/>
  <c r="O19" i="34" s="1"/>
  <c r="O20" i="34" s="1"/>
  <c r="O21" i="34" s="1"/>
  <c r="O22" i="34" s="1"/>
  <c r="O23" i="34" s="1"/>
  <c r="O24" i="34" s="1"/>
  <c r="O25" i="34" s="1"/>
  <c r="P11" i="34"/>
  <c r="P12" i="34" s="1"/>
  <c r="P13" i="34" s="1"/>
  <c r="P14" i="34" s="1"/>
  <c r="P15" i="34" s="1"/>
  <c r="P16" i="34" s="1"/>
  <c r="P17" i="34" s="1"/>
  <c r="P18" i="34" s="1"/>
  <c r="P19" i="34" s="1"/>
  <c r="P20" i="34" s="1"/>
  <c r="P21" i="34" s="1"/>
  <c r="P22" i="34" s="1"/>
  <c r="P23" i="34" s="1"/>
  <c r="P24" i="34" s="1"/>
  <c r="P25" i="34" s="1"/>
  <c r="Q11" i="34"/>
  <c r="Q12" i="34" s="1"/>
  <c r="Q13" i="34" s="1"/>
  <c r="Q14" i="34" s="1"/>
  <c r="Q15" i="34" s="1"/>
  <c r="Q16" i="34" s="1"/>
  <c r="Q17" i="34" s="1"/>
  <c r="Q18" i="34" s="1"/>
  <c r="Q19" i="34" s="1"/>
  <c r="Q20" i="34" s="1"/>
  <c r="Q21" i="34" s="1"/>
  <c r="Q22" i="34" s="1"/>
  <c r="Q23" i="34" s="1"/>
  <c r="Q24" i="34" s="1"/>
  <c r="Q25" i="34" s="1"/>
  <c r="R11" i="34"/>
  <c r="R12" i="34" s="1"/>
  <c r="R13" i="34" s="1"/>
  <c r="R14" i="34" s="1"/>
  <c r="R15" i="34" s="1"/>
  <c r="R16" i="34" s="1"/>
  <c r="R17" i="34" s="1"/>
  <c r="R18" i="34" s="1"/>
  <c r="R19" i="34" s="1"/>
  <c r="R20" i="34" s="1"/>
  <c r="R21" i="34" s="1"/>
  <c r="R22" i="34" s="1"/>
  <c r="R23" i="34" s="1"/>
  <c r="R24" i="34" s="1"/>
  <c r="R25" i="34" s="1"/>
  <c r="S11" i="34"/>
  <c r="S12" i="34" s="1"/>
  <c r="S13" i="34" s="1"/>
  <c r="S14" i="34" s="1"/>
  <c r="S15" i="34" s="1"/>
  <c r="S16" i="34" s="1"/>
  <c r="S17" i="34" s="1"/>
  <c r="S18" i="34" s="1"/>
  <c r="S19" i="34" s="1"/>
  <c r="S20" i="34" s="1"/>
  <c r="S21" i="34" s="1"/>
  <c r="S22" i="34" s="1"/>
  <c r="S23" i="34" s="1"/>
  <c r="S24" i="34" s="1"/>
  <c r="S25" i="34" s="1"/>
  <c r="T11" i="34"/>
  <c r="T12" i="34" s="1"/>
  <c r="T13" i="34" s="1"/>
  <c r="T14" i="34" s="1"/>
  <c r="T15" i="34" s="1"/>
  <c r="T16" i="34" s="1"/>
  <c r="T17" i="34" s="1"/>
  <c r="T18" i="34" s="1"/>
  <c r="T19" i="34" s="1"/>
  <c r="T20" i="34" s="1"/>
  <c r="T21" i="34" s="1"/>
  <c r="T22" i="34" s="1"/>
  <c r="T23" i="34" s="1"/>
  <c r="T24" i="34" s="1"/>
  <c r="T25" i="34" s="1"/>
  <c r="U11" i="34"/>
  <c r="U12" i="34" s="1"/>
  <c r="U13" i="34" s="1"/>
  <c r="U14" i="34" s="1"/>
  <c r="U15" i="34" s="1"/>
  <c r="U16" i="34" s="1"/>
  <c r="U17" i="34" s="1"/>
  <c r="U18" i="34" s="1"/>
  <c r="U19" i="34" s="1"/>
  <c r="U20" i="34" s="1"/>
  <c r="U21" i="34" s="1"/>
  <c r="U22" i="34" s="1"/>
  <c r="U23" i="34" s="1"/>
  <c r="U24" i="34" s="1"/>
  <c r="U25" i="34" s="1"/>
  <c r="V11" i="34"/>
  <c r="V12" i="34" s="1"/>
  <c r="V13" i="34" s="1"/>
  <c r="V14" i="34" s="1"/>
  <c r="V15" i="34" s="1"/>
  <c r="V16" i="34" s="1"/>
  <c r="V17" i="34" s="1"/>
  <c r="V18" i="34" s="1"/>
  <c r="V19" i="34" s="1"/>
  <c r="V20" i="34" s="1"/>
  <c r="V21" i="34" s="1"/>
  <c r="V22" i="34" s="1"/>
  <c r="V23" i="34" s="1"/>
  <c r="V24" i="34" s="1"/>
  <c r="V25" i="34" s="1"/>
  <c r="W11" i="34"/>
  <c r="W12" i="34" s="1"/>
  <c r="W13" i="34" s="1"/>
  <c r="W14" i="34" s="1"/>
  <c r="W15" i="34" s="1"/>
  <c r="W16" i="34" s="1"/>
  <c r="W17" i="34" s="1"/>
  <c r="W18" i="34" s="1"/>
  <c r="W19" i="34" s="1"/>
  <c r="W20" i="34" s="1"/>
  <c r="W21" i="34" s="1"/>
  <c r="W22" i="34" s="1"/>
  <c r="W23" i="34" s="1"/>
  <c r="W24" i="34" s="1"/>
  <c r="W25" i="34" s="1"/>
  <c r="X11" i="34"/>
  <c r="X12" i="34" s="1"/>
  <c r="X13" i="34" s="1"/>
  <c r="X14" i="34" s="1"/>
  <c r="X15" i="34" s="1"/>
  <c r="X16" i="34" s="1"/>
  <c r="X17" i="34" s="1"/>
  <c r="X18" i="34" s="1"/>
  <c r="X19" i="34" s="1"/>
  <c r="X20" i="34" s="1"/>
  <c r="X21" i="34" s="1"/>
  <c r="X22" i="34" s="1"/>
  <c r="X23" i="34" s="1"/>
  <c r="X24" i="34" s="1"/>
  <c r="X25" i="34" s="1"/>
  <c r="Y11" i="34"/>
  <c r="Y12" i="34" s="1"/>
  <c r="Y13" i="34" s="1"/>
  <c r="Y14" i="34" s="1"/>
  <c r="Y15" i="34" s="1"/>
  <c r="Y16" i="34" s="1"/>
  <c r="Y17" i="34" s="1"/>
  <c r="Y18" i="34" s="1"/>
  <c r="Y19" i="34" s="1"/>
  <c r="Y20" i="34" s="1"/>
  <c r="Y21" i="34" s="1"/>
  <c r="Y22" i="34" s="1"/>
  <c r="Y23" i="34" s="1"/>
  <c r="Y24" i="34" s="1"/>
  <c r="Y25" i="34" s="1"/>
  <c r="Z11" i="34"/>
  <c r="Z12" i="34" s="1"/>
  <c r="Z13" i="34" s="1"/>
  <c r="Z14" i="34" s="1"/>
  <c r="Z15" i="34" s="1"/>
  <c r="Z16" i="34" s="1"/>
  <c r="Z17" i="34" s="1"/>
  <c r="Z18" i="34" s="1"/>
  <c r="Z19" i="34" s="1"/>
  <c r="Z20" i="34" s="1"/>
  <c r="Z21" i="34" s="1"/>
  <c r="Z22" i="34" s="1"/>
  <c r="Z23" i="34" s="1"/>
  <c r="Z24" i="34" s="1"/>
  <c r="Z25" i="34" s="1"/>
  <c r="E29" i="34"/>
  <c r="F29" i="34"/>
  <c r="G29" i="34"/>
  <c r="H29" i="34"/>
  <c r="I29" i="34"/>
  <c r="J29" i="34"/>
  <c r="M29" i="34"/>
  <c r="N29" i="34"/>
  <c r="O29" i="34"/>
  <c r="P29" i="34"/>
  <c r="Q29" i="34"/>
  <c r="R29" i="34"/>
  <c r="S29" i="34"/>
  <c r="T29" i="34"/>
  <c r="U29" i="34"/>
  <c r="V29" i="34"/>
  <c r="W29" i="34"/>
  <c r="X29" i="34"/>
  <c r="Y29" i="34"/>
  <c r="Z29" i="34"/>
  <c r="K29" i="34"/>
  <c r="L29" i="34"/>
  <c r="E40" i="34"/>
  <c r="E41" i="34" s="1"/>
  <c r="E42" i="34" s="1"/>
  <c r="E43" i="34" s="1"/>
  <c r="E44" i="34" s="1"/>
  <c r="E45" i="34" s="1"/>
  <c r="E46" i="34" s="1"/>
  <c r="E47" i="34" s="1"/>
  <c r="E48" i="34" s="1"/>
  <c r="E49" i="34" s="1"/>
  <c r="E50" i="34" s="1"/>
  <c r="E51" i="34" s="1"/>
  <c r="E52" i="34" s="1"/>
  <c r="E53" i="34" s="1"/>
  <c r="E54" i="34" s="1"/>
  <c r="F40" i="34"/>
  <c r="F41" i="34" s="1"/>
  <c r="F42" i="34" s="1"/>
  <c r="F43" i="34" s="1"/>
  <c r="F44" i="34" s="1"/>
  <c r="F45" i="34" s="1"/>
  <c r="F46" i="34" s="1"/>
  <c r="F47" i="34" s="1"/>
  <c r="F48" i="34" s="1"/>
  <c r="F49" i="34" s="1"/>
  <c r="F50" i="34" s="1"/>
  <c r="F51" i="34" s="1"/>
  <c r="F52" i="34" s="1"/>
  <c r="F53" i="34" s="1"/>
  <c r="F54" i="34" s="1"/>
  <c r="G40" i="34"/>
  <c r="G41" i="34" s="1"/>
  <c r="G42" i="34" s="1"/>
  <c r="G43" i="34" s="1"/>
  <c r="G44" i="34" s="1"/>
  <c r="G45" i="34" s="1"/>
  <c r="G46" i="34" s="1"/>
  <c r="G47" i="34" s="1"/>
  <c r="G48" i="34" s="1"/>
  <c r="G49" i="34" s="1"/>
  <c r="G50" i="34" s="1"/>
  <c r="G51" i="34" s="1"/>
  <c r="G52" i="34" s="1"/>
  <c r="G53" i="34" s="1"/>
  <c r="G54" i="34" s="1"/>
  <c r="H40" i="34"/>
  <c r="H41" i="34" s="1"/>
  <c r="H42" i="34" s="1"/>
  <c r="H43" i="34" s="1"/>
  <c r="H44" i="34" s="1"/>
  <c r="H45" i="34" s="1"/>
  <c r="H46" i="34" s="1"/>
  <c r="H47" i="34" s="1"/>
  <c r="H48" i="34" s="1"/>
  <c r="H49" i="34" s="1"/>
  <c r="H50" i="34" s="1"/>
  <c r="H51" i="34" s="1"/>
  <c r="H52" i="34" s="1"/>
  <c r="H53" i="34" s="1"/>
  <c r="H54" i="34" s="1"/>
  <c r="I40" i="34"/>
  <c r="I41" i="34" s="1"/>
  <c r="I42" i="34" s="1"/>
  <c r="I43" i="34" s="1"/>
  <c r="I44" i="34" s="1"/>
  <c r="I45" i="34" s="1"/>
  <c r="I46" i="34" s="1"/>
  <c r="I47" i="34" s="1"/>
  <c r="I48" i="34" s="1"/>
  <c r="I49" i="34" s="1"/>
  <c r="I50" i="34" s="1"/>
  <c r="I51" i="34" s="1"/>
  <c r="I52" i="34" s="1"/>
  <c r="I53" i="34" s="1"/>
  <c r="I54" i="34" s="1"/>
  <c r="J40" i="34"/>
  <c r="J41" i="34" s="1"/>
  <c r="J42" i="34" s="1"/>
  <c r="J43" i="34" s="1"/>
  <c r="J44" i="34" s="1"/>
  <c r="J45" i="34" s="1"/>
  <c r="J46" i="34" s="1"/>
  <c r="J47" i="34" s="1"/>
  <c r="J48" i="34" s="1"/>
  <c r="J49" i="34" s="1"/>
  <c r="J50" i="34" s="1"/>
  <c r="J51" i="34" s="1"/>
  <c r="J52" i="34" s="1"/>
  <c r="J53" i="34" s="1"/>
  <c r="J54" i="34" s="1"/>
  <c r="K40" i="34"/>
  <c r="K41" i="34" s="1"/>
  <c r="K42" i="34" s="1"/>
  <c r="K43" i="34" s="1"/>
  <c r="K44" i="34" s="1"/>
  <c r="K45" i="34" s="1"/>
  <c r="K46" i="34" s="1"/>
  <c r="K47" i="34" s="1"/>
  <c r="K48" i="34" s="1"/>
  <c r="K49" i="34" s="1"/>
  <c r="K50" i="34" s="1"/>
  <c r="K51" i="34" s="1"/>
  <c r="K52" i="34" s="1"/>
  <c r="K53" i="34" s="1"/>
  <c r="K54" i="34" s="1"/>
  <c r="L40" i="34"/>
  <c r="L41" i="34" s="1"/>
  <c r="L42" i="34" s="1"/>
  <c r="L43" i="34" s="1"/>
  <c r="L44" i="34" s="1"/>
  <c r="L45" i="34" s="1"/>
  <c r="L46" i="34" s="1"/>
  <c r="L47" i="34" s="1"/>
  <c r="L48" i="34" s="1"/>
  <c r="L49" i="34" s="1"/>
  <c r="L50" i="34" s="1"/>
  <c r="L51" i="34" s="1"/>
  <c r="L52" i="34" s="1"/>
  <c r="L53" i="34" s="1"/>
  <c r="L54" i="34" s="1"/>
  <c r="M40" i="34"/>
  <c r="M41" i="34" s="1"/>
  <c r="M42" i="34" s="1"/>
  <c r="M43" i="34" s="1"/>
  <c r="M44" i="34" s="1"/>
  <c r="M45" i="34" s="1"/>
  <c r="M46" i="34" s="1"/>
  <c r="M47" i="34" s="1"/>
  <c r="M48" i="34" s="1"/>
  <c r="M49" i="34" s="1"/>
  <c r="M50" i="34" s="1"/>
  <c r="M51" i="34" s="1"/>
  <c r="M52" i="34" s="1"/>
  <c r="M53" i="34" s="1"/>
  <c r="M54" i="34" s="1"/>
  <c r="N40" i="34"/>
  <c r="N41" i="34" s="1"/>
  <c r="N42" i="34" s="1"/>
  <c r="N43" i="34" s="1"/>
  <c r="N44" i="34" s="1"/>
  <c r="N45" i="34" s="1"/>
  <c r="N46" i="34" s="1"/>
  <c r="N47" i="34" s="1"/>
  <c r="N48" i="34" s="1"/>
  <c r="N49" i="34" s="1"/>
  <c r="N50" i="34" s="1"/>
  <c r="N51" i="34" s="1"/>
  <c r="N52" i="34" s="1"/>
  <c r="N53" i="34" s="1"/>
  <c r="N54" i="34" s="1"/>
  <c r="O40" i="34"/>
  <c r="O41" i="34" s="1"/>
  <c r="O42" i="34" s="1"/>
  <c r="O43" i="34" s="1"/>
  <c r="O44" i="34" s="1"/>
  <c r="O45" i="34" s="1"/>
  <c r="O46" i="34" s="1"/>
  <c r="O47" i="34" s="1"/>
  <c r="O48" i="34" s="1"/>
  <c r="O49" i="34" s="1"/>
  <c r="O50" i="34" s="1"/>
  <c r="O51" i="34" s="1"/>
  <c r="O52" i="34" s="1"/>
  <c r="O53" i="34" s="1"/>
  <c r="O54" i="34" s="1"/>
  <c r="P40" i="34"/>
  <c r="P41" i="34" s="1"/>
  <c r="P42" i="34" s="1"/>
  <c r="P43" i="34" s="1"/>
  <c r="P44" i="34" s="1"/>
  <c r="P45" i="34" s="1"/>
  <c r="P46" i="34" s="1"/>
  <c r="P47" i="34" s="1"/>
  <c r="P48" i="34" s="1"/>
  <c r="P49" i="34" s="1"/>
  <c r="P50" i="34" s="1"/>
  <c r="P51" i="34" s="1"/>
  <c r="P52" i="34" s="1"/>
  <c r="P53" i="34" s="1"/>
  <c r="P54" i="34" s="1"/>
  <c r="Q40" i="34"/>
  <c r="Q41" i="34" s="1"/>
  <c r="Q42" i="34" s="1"/>
  <c r="Q43" i="34" s="1"/>
  <c r="Q44" i="34" s="1"/>
  <c r="Q45" i="34" s="1"/>
  <c r="Q46" i="34" s="1"/>
  <c r="Q47" i="34" s="1"/>
  <c r="Q48" i="34" s="1"/>
  <c r="Q49" i="34" s="1"/>
  <c r="Q50" i="34" s="1"/>
  <c r="Q51" i="34" s="1"/>
  <c r="Q52" i="34" s="1"/>
  <c r="Q53" i="34" s="1"/>
  <c r="Q54" i="34" s="1"/>
  <c r="R40" i="34"/>
  <c r="R41" i="34" s="1"/>
  <c r="R42" i="34" s="1"/>
  <c r="R43" i="34" s="1"/>
  <c r="R44" i="34" s="1"/>
  <c r="R45" i="34" s="1"/>
  <c r="R46" i="34" s="1"/>
  <c r="R47" i="34" s="1"/>
  <c r="R48" i="34" s="1"/>
  <c r="R49" i="34" s="1"/>
  <c r="R50" i="34" s="1"/>
  <c r="R51" i="34" s="1"/>
  <c r="R52" i="34" s="1"/>
  <c r="R53" i="34" s="1"/>
  <c r="R54" i="34" s="1"/>
  <c r="E58" i="34"/>
  <c r="F58" i="34"/>
  <c r="G58" i="34"/>
  <c r="H58" i="34"/>
  <c r="I58" i="34"/>
  <c r="J58" i="34"/>
  <c r="K58" i="34"/>
  <c r="L58" i="34"/>
  <c r="M58" i="34"/>
  <c r="N58" i="34"/>
  <c r="O58" i="34"/>
  <c r="P58" i="34"/>
  <c r="Q58" i="34"/>
  <c r="R58" i="34"/>
  <c r="E98" i="34"/>
  <c r="E99" i="34" s="1"/>
  <c r="E100" i="34" s="1"/>
  <c r="E101" i="34" s="1"/>
  <c r="E102" i="34" s="1"/>
  <c r="E103" i="34" s="1"/>
  <c r="E104" i="34" s="1"/>
  <c r="E105" i="34" s="1"/>
  <c r="E106" i="34" s="1"/>
  <c r="E107" i="34" s="1"/>
  <c r="E108" i="34" s="1"/>
  <c r="E109" i="34" s="1"/>
  <c r="E110" i="34" s="1"/>
  <c r="E111" i="34" s="1"/>
  <c r="E113" i="34" s="1"/>
  <c r="F98" i="34"/>
  <c r="F99" i="34" s="1"/>
  <c r="F100" i="34" s="1"/>
  <c r="F101" i="34" s="1"/>
  <c r="F102" i="34" s="1"/>
  <c r="F103" i="34" s="1"/>
  <c r="F104" i="34" s="1"/>
  <c r="F105" i="34" s="1"/>
  <c r="F106" i="34" s="1"/>
  <c r="F107" i="34" s="1"/>
  <c r="F108" i="34" s="1"/>
  <c r="F109" i="34" s="1"/>
  <c r="F110" i="34" s="1"/>
  <c r="F111" i="34" s="1"/>
  <c r="F113" i="34" s="1"/>
  <c r="G98" i="34"/>
  <c r="G99" i="34" s="1"/>
  <c r="G100" i="34" s="1"/>
  <c r="G101" i="34" s="1"/>
  <c r="G102" i="34" s="1"/>
  <c r="G103" i="34" s="1"/>
  <c r="G104" i="34" s="1"/>
  <c r="G105" i="34" s="1"/>
  <c r="G106" i="34" s="1"/>
  <c r="G107" i="34" s="1"/>
  <c r="G108" i="34" s="1"/>
  <c r="G109" i="34" s="1"/>
  <c r="G110" i="34" s="1"/>
  <c r="G111" i="34" s="1"/>
  <c r="G113" i="34" s="1"/>
  <c r="H98" i="34"/>
  <c r="H99" i="34" s="1"/>
  <c r="H100" i="34" s="1"/>
  <c r="H101" i="34" s="1"/>
  <c r="H102" i="34" s="1"/>
  <c r="H103" i="34" s="1"/>
  <c r="H104" i="34" s="1"/>
  <c r="H105" i="34" s="1"/>
  <c r="H106" i="34" s="1"/>
  <c r="H107" i="34" s="1"/>
  <c r="H108" i="34" s="1"/>
  <c r="H109" i="34" s="1"/>
  <c r="H110" i="34" s="1"/>
  <c r="H111" i="34" s="1"/>
  <c r="H113" i="34" s="1"/>
  <c r="I98" i="34"/>
  <c r="I99" i="34" s="1"/>
  <c r="I100" i="34" s="1"/>
  <c r="I101" i="34" s="1"/>
  <c r="I102" i="34" s="1"/>
  <c r="I103" i="34" s="1"/>
  <c r="I104" i="34" s="1"/>
  <c r="I105" i="34" s="1"/>
  <c r="I106" i="34" s="1"/>
  <c r="I107" i="34" s="1"/>
  <c r="I108" i="34" s="1"/>
  <c r="I109" i="34" s="1"/>
  <c r="I110" i="34" s="1"/>
  <c r="I111" i="34" s="1"/>
  <c r="I113" i="34" s="1"/>
  <c r="J98" i="34"/>
  <c r="J99" i="34" s="1"/>
  <c r="J100" i="34" s="1"/>
  <c r="J101" i="34" s="1"/>
  <c r="J102" i="34" s="1"/>
  <c r="J103" i="34" s="1"/>
  <c r="J104" i="34" s="1"/>
  <c r="J105" i="34" s="1"/>
  <c r="J106" i="34" s="1"/>
  <c r="J107" i="34" s="1"/>
  <c r="J108" i="34" s="1"/>
  <c r="J109" i="34" s="1"/>
  <c r="J110" i="34" s="1"/>
  <c r="J111" i="34" s="1"/>
  <c r="J113" i="34" s="1"/>
  <c r="K98" i="34"/>
  <c r="K99" i="34" s="1"/>
  <c r="K100" i="34" s="1"/>
  <c r="K101" i="34" s="1"/>
  <c r="K102" i="34" s="1"/>
  <c r="K103" i="34" s="1"/>
  <c r="K104" i="34" s="1"/>
  <c r="K105" i="34" s="1"/>
  <c r="K106" i="34" s="1"/>
  <c r="K107" i="34" s="1"/>
  <c r="K108" i="34" s="1"/>
  <c r="K109" i="34" s="1"/>
  <c r="K110" i="34" s="1"/>
  <c r="K111" i="34" s="1"/>
  <c r="K113" i="34" s="1"/>
  <c r="L98" i="34"/>
  <c r="L99" i="34" s="1"/>
  <c r="L100" i="34" s="1"/>
  <c r="L101" i="34" s="1"/>
  <c r="L102" i="34" s="1"/>
  <c r="L103" i="34" s="1"/>
  <c r="L104" i="34" s="1"/>
  <c r="L105" i="34" s="1"/>
  <c r="L106" i="34" s="1"/>
  <c r="L107" i="34" s="1"/>
  <c r="L108" i="34" s="1"/>
  <c r="L109" i="34" s="1"/>
  <c r="L110" i="34" s="1"/>
  <c r="L111" i="34" s="1"/>
  <c r="L113" i="34" s="1"/>
  <c r="M98" i="34"/>
  <c r="M99" i="34" s="1"/>
  <c r="M100" i="34" s="1"/>
  <c r="M101" i="34" s="1"/>
  <c r="M102" i="34" s="1"/>
  <c r="M103" i="34" s="1"/>
  <c r="M104" i="34" s="1"/>
  <c r="M105" i="34" s="1"/>
  <c r="M106" i="34" s="1"/>
  <c r="M107" i="34" s="1"/>
  <c r="M108" i="34" s="1"/>
  <c r="M109" i="34" s="1"/>
  <c r="M110" i="34" s="1"/>
  <c r="M111" i="34" s="1"/>
  <c r="M113" i="34" s="1"/>
  <c r="N98" i="34"/>
  <c r="N99" i="34" s="1"/>
  <c r="N100" i="34" s="1"/>
  <c r="N101" i="34" s="1"/>
  <c r="N102" i="34" s="1"/>
  <c r="N103" i="34" s="1"/>
  <c r="N104" i="34" s="1"/>
  <c r="N105" i="34" s="1"/>
  <c r="N106" i="34" s="1"/>
  <c r="N107" i="34" s="1"/>
  <c r="N108" i="34" s="1"/>
  <c r="N109" i="34" s="1"/>
  <c r="N110" i="34" s="1"/>
  <c r="N111" i="34" s="1"/>
  <c r="N113" i="34" s="1"/>
  <c r="O98" i="34"/>
  <c r="O99" i="34" s="1"/>
  <c r="O100" i="34" s="1"/>
  <c r="O101" i="34" s="1"/>
  <c r="O102" i="34" s="1"/>
  <c r="O103" i="34" s="1"/>
  <c r="O104" i="34" s="1"/>
  <c r="O105" i="34" s="1"/>
  <c r="O106" i="34" s="1"/>
  <c r="O107" i="34" s="1"/>
  <c r="O108" i="34" s="1"/>
  <c r="O109" i="34" s="1"/>
  <c r="O110" i="34" s="1"/>
  <c r="O111" i="34" s="1"/>
  <c r="O113" i="34" s="1"/>
  <c r="P98" i="34"/>
  <c r="P99" i="34" s="1"/>
  <c r="P100" i="34" s="1"/>
  <c r="P101" i="34" s="1"/>
  <c r="P102" i="34" s="1"/>
  <c r="P103" i="34" s="1"/>
  <c r="P104" i="34" s="1"/>
  <c r="P105" i="34" s="1"/>
  <c r="P106" i="34" s="1"/>
  <c r="P107" i="34" s="1"/>
  <c r="P108" i="34" s="1"/>
  <c r="P109" i="34" s="1"/>
  <c r="P110" i="34" s="1"/>
  <c r="P111" i="34" s="1"/>
  <c r="P113" i="34" s="1"/>
  <c r="Q98" i="34"/>
  <c r="Q99" i="34" s="1"/>
  <c r="Q100" i="34" s="1"/>
  <c r="Q101" i="34" s="1"/>
  <c r="Q102" i="34" s="1"/>
  <c r="Q103" i="34" s="1"/>
  <c r="Q104" i="34" s="1"/>
  <c r="Q105" i="34" s="1"/>
  <c r="Q106" i="34" s="1"/>
  <c r="Q107" i="34" s="1"/>
  <c r="Q108" i="34" s="1"/>
  <c r="Q109" i="34" s="1"/>
  <c r="Q110" i="34" s="1"/>
  <c r="Q111" i="34" s="1"/>
  <c r="Q113" i="34" s="1"/>
  <c r="R98" i="34"/>
  <c r="R99" i="34" s="1"/>
  <c r="R100" i="34" s="1"/>
  <c r="R101" i="34" s="1"/>
  <c r="R102" i="34" s="1"/>
  <c r="R103" i="34" s="1"/>
  <c r="R104" i="34" s="1"/>
  <c r="R105" i="34" s="1"/>
  <c r="R106" i="34" s="1"/>
  <c r="R107" i="34" s="1"/>
  <c r="R108" i="34" s="1"/>
  <c r="R109" i="34" s="1"/>
  <c r="R110" i="34" s="1"/>
  <c r="R111" i="34" s="1"/>
  <c r="R113" i="34" s="1"/>
  <c r="S98" i="34"/>
  <c r="S99" i="34" s="1"/>
  <c r="S100" i="34" s="1"/>
  <c r="S101" i="34" s="1"/>
  <c r="S102" i="34" s="1"/>
  <c r="S103" i="34" s="1"/>
  <c r="S104" i="34" s="1"/>
  <c r="S105" i="34" s="1"/>
  <c r="S106" i="34" s="1"/>
  <c r="S107" i="34" s="1"/>
  <c r="S108" i="34" s="1"/>
  <c r="S109" i="34" s="1"/>
  <c r="S110" i="34" s="1"/>
  <c r="S111" i="34" s="1"/>
  <c r="S113" i="34" s="1"/>
  <c r="T98" i="34"/>
  <c r="T99" i="34" s="1"/>
  <c r="T100" i="34" s="1"/>
  <c r="T101" i="34" s="1"/>
  <c r="T102" i="34" s="1"/>
  <c r="T103" i="34" s="1"/>
  <c r="T104" i="34" s="1"/>
  <c r="T105" i="34" s="1"/>
  <c r="T106" i="34" s="1"/>
  <c r="T107" i="34" s="1"/>
  <c r="T108" i="34" s="1"/>
  <c r="T109" i="34" s="1"/>
  <c r="T110" i="34" s="1"/>
  <c r="T111" i="34" s="1"/>
  <c r="T113" i="34" s="1"/>
  <c r="U98" i="34"/>
  <c r="U99" i="34" s="1"/>
  <c r="U100" i="34" s="1"/>
  <c r="U101" i="34" s="1"/>
  <c r="U102" i="34" s="1"/>
  <c r="U103" i="34" s="1"/>
  <c r="U104" i="34" s="1"/>
  <c r="U105" i="34" s="1"/>
  <c r="U106" i="34" s="1"/>
  <c r="U107" i="34" s="1"/>
  <c r="U108" i="34" s="1"/>
  <c r="U109" i="34" s="1"/>
  <c r="U110" i="34" s="1"/>
  <c r="U111" i="34" s="1"/>
  <c r="U113" i="34" s="1"/>
  <c r="V98" i="34"/>
  <c r="V99" i="34" s="1"/>
  <c r="V100" i="34" s="1"/>
  <c r="V101" i="34" s="1"/>
  <c r="V102" i="34" s="1"/>
  <c r="V103" i="34" s="1"/>
  <c r="V104" i="34" s="1"/>
  <c r="V105" i="34" s="1"/>
  <c r="V106" i="34" s="1"/>
  <c r="V107" i="34" s="1"/>
  <c r="V108" i="34" s="1"/>
  <c r="V109" i="34" s="1"/>
  <c r="V110" i="34" s="1"/>
  <c r="V111" i="34" s="1"/>
  <c r="V113" i="34" s="1"/>
  <c r="W98" i="34"/>
  <c r="W99" i="34" s="1"/>
  <c r="W100" i="34" s="1"/>
  <c r="W101" i="34" s="1"/>
  <c r="W102" i="34" s="1"/>
  <c r="W103" i="34" s="1"/>
  <c r="W104" i="34" s="1"/>
  <c r="W105" i="34" s="1"/>
  <c r="W106" i="34" s="1"/>
  <c r="W107" i="34" s="1"/>
  <c r="W108" i="34" s="1"/>
  <c r="W109" i="34" s="1"/>
  <c r="W110" i="34" s="1"/>
  <c r="W111" i="34" s="1"/>
  <c r="W113" i="34" s="1"/>
  <c r="X98" i="34"/>
  <c r="X99" i="34" s="1"/>
  <c r="X100" i="34" s="1"/>
  <c r="X101" i="34" s="1"/>
  <c r="X102" i="34" s="1"/>
  <c r="X103" i="34" s="1"/>
  <c r="X104" i="34" s="1"/>
  <c r="X105" i="34" s="1"/>
  <c r="X106" i="34" s="1"/>
  <c r="X107" i="34" s="1"/>
  <c r="X108" i="34" s="1"/>
  <c r="X109" i="34" s="1"/>
  <c r="X110" i="34" s="1"/>
  <c r="X111" i="34" s="1"/>
  <c r="X113" i="34" s="1"/>
  <c r="Y98" i="34"/>
  <c r="Y99" i="34" s="1"/>
  <c r="Y100" i="34" s="1"/>
  <c r="Y101" i="34" s="1"/>
  <c r="Y102" i="34" s="1"/>
  <c r="Y103" i="34" s="1"/>
  <c r="Y104" i="34" s="1"/>
  <c r="Y105" i="34" s="1"/>
  <c r="Y106" i="34" s="1"/>
  <c r="Y107" i="34" s="1"/>
  <c r="Y108" i="34" s="1"/>
  <c r="Y109" i="34" s="1"/>
  <c r="Y110" i="34" s="1"/>
  <c r="Y111" i="34" s="1"/>
  <c r="Y113" i="34" s="1"/>
  <c r="Z98" i="34"/>
  <c r="Z99" i="34" s="1"/>
  <c r="Z100" i="34" s="1"/>
  <c r="Z101" i="34" s="1"/>
  <c r="Z102" i="34" s="1"/>
  <c r="Z103" i="34" s="1"/>
  <c r="Z104" i="34" s="1"/>
  <c r="Z105" i="34" s="1"/>
  <c r="Z106" i="34" s="1"/>
  <c r="Z107" i="34" s="1"/>
  <c r="Z108" i="34" s="1"/>
  <c r="Z109" i="34" s="1"/>
  <c r="Z110" i="34" s="1"/>
  <c r="Z111" i="34" s="1"/>
  <c r="Z113" i="34" s="1"/>
  <c r="E118" i="34"/>
  <c r="F118" i="34"/>
  <c r="G118" i="34"/>
  <c r="H118" i="34"/>
  <c r="I118" i="34"/>
  <c r="J118" i="34"/>
  <c r="K118" i="34"/>
  <c r="L118" i="34"/>
  <c r="M118" i="34"/>
  <c r="N118" i="34"/>
  <c r="O118" i="34"/>
  <c r="P118" i="34"/>
  <c r="Q118" i="34"/>
  <c r="R118" i="34"/>
  <c r="S118" i="34"/>
  <c r="T118" i="34"/>
  <c r="U118" i="34"/>
  <c r="V118" i="34"/>
  <c r="W118" i="34"/>
  <c r="X118" i="34"/>
  <c r="Y118" i="34"/>
  <c r="Z118" i="34"/>
  <c r="E127" i="34"/>
  <c r="E128" i="34" s="1"/>
  <c r="E129" i="34" s="1"/>
  <c r="E130" i="34" s="1"/>
  <c r="E131" i="34" s="1"/>
  <c r="E132" i="34" s="1"/>
  <c r="E133" i="34" s="1"/>
  <c r="E134" i="34" s="1"/>
  <c r="E135" i="34" s="1"/>
  <c r="E136" i="34" s="1"/>
  <c r="E137" i="34" s="1"/>
  <c r="E138" i="34" s="1"/>
  <c r="E139" i="34" s="1"/>
  <c r="E140" i="34" s="1"/>
  <c r="F127" i="34"/>
  <c r="F128" i="34" s="1"/>
  <c r="F129" i="34" s="1"/>
  <c r="F130" i="34" s="1"/>
  <c r="F131" i="34" s="1"/>
  <c r="F132" i="34" s="1"/>
  <c r="F133" i="34" s="1"/>
  <c r="F134" i="34" s="1"/>
  <c r="F135" i="34" s="1"/>
  <c r="F136" i="34" s="1"/>
  <c r="F137" i="34" s="1"/>
  <c r="F138" i="34" s="1"/>
  <c r="F139" i="34" s="1"/>
  <c r="F140" i="34" s="1"/>
  <c r="G127" i="34"/>
  <c r="G128" i="34" s="1"/>
  <c r="G129" i="34" s="1"/>
  <c r="G130" i="34" s="1"/>
  <c r="G131" i="34" s="1"/>
  <c r="G132" i="34" s="1"/>
  <c r="G133" i="34" s="1"/>
  <c r="G134" i="34" s="1"/>
  <c r="G135" i="34" s="1"/>
  <c r="G136" i="34" s="1"/>
  <c r="G137" i="34" s="1"/>
  <c r="G138" i="34" s="1"/>
  <c r="G139" i="34" s="1"/>
  <c r="G140" i="34" s="1"/>
  <c r="H127" i="34"/>
  <c r="H128" i="34" s="1"/>
  <c r="H129" i="34" s="1"/>
  <c r="H130" i="34" s="1"/>
  <c r="H131" i="34" s="1"/>
  <c r="H132" i="34" s="1"/>
  <c r="H133" i="34" s="1"/>
  <c r="H134" i="34" s="1"/>
  <c r="H135" i="34" s="1"/>
  <c r="H136" i="34" s="1"/>
  <c r="H137" i="34" s="1"/>
  <c r="H138" i="34" s="1"/>
  <c r="H139" i="34" s="1"/>
  <c r="H140" i="34" s="1"/>
  <c r="I127" i="34"/>
  <c r="I128" i="34" s="1"/>
  <c r="I129" i="34" s="1"/>
  <c r="I130" i="34" s="1"/>
  <c r="I131" i="34" s="1"/>
  <c r="I132" i="34" s="1"/>
  <c r="I133" i="34" s="1"/>
  <c r="I134" i="34" s="1"/>
  <c r="I135" i="34" s="1"/>
  <c r="I136" i="34" s="1"/>
  <c r="I137" i="34" s="1"/>
  <c r="I138" i="34" s="1"/>
  <c r="I139" i="34" s="1"/>
  <c r="I140" i="34" s="1"/>
  <c r="J127" i="34"/>
  <c r="J128" i="34" s="1"/>
  <c r="J129" i="34" s="1"/>
  <c r="J130" i="34" s="1"/>
  <c r="J131" i="34" s="1"/>
  <c r="J132" i="34" s="1"/>
  <c r="J133" i="34" s="1"/>
  <c r="J134" i="34" s="1"/>
  <c r="J135" i="34" s="1"/>
  <c r="J136" i="34" s="1"/>
  <c r="J137" i="34" s="1"/>
  <c r="J138" i="34" s="1"/>
  <c r="J139" i="34" s="1"/>
  <c r="J140" i="34" s="1"/>
  <c r="K127" i="34"/>
  <c r="K128" i="34" s="1"/>
  <c r="K129" i="34" s="1"/>
  <c r="K130" i="34" s="1"/>
  <c r="K131" i="34" s="1"/>
  <c r="K132" i="34" s="1"/>
  <c r="K133" i="34" s="1"/>
  <c r="K134" i="34" s="1"/>
  <c r="K135" i="34" s="1"/>
  <c r="K136" i="34" s="1"/>
  <c r="K137" i="34" s="1"/>
  <c r="K138" i="34" s="1"/>
  <c r="K139" i="34" s="1"/>
  <c r="K140" i="34" s="1"/>
  <c r="L127" i="34"/>
  <c r="L128" i="34" s="1"/>
  <c r="L129" i="34" s="1"/>
  <c r="L130" i="34" s="1"/>
  <c r="L131" i="34" s="1"/>
  <c r="L132" i="34" s="1"/>
  <c r="L133" i="34" s="1"/>
  <c r="L134" i="34" s="1"/>
  <c r="L135" i="34" s="1"/>
  <c r="L136" i="34" s="1"/>
  <c r="L137" i="34" s="1"/>
  <c r="L138" i="34" s="1"/>
  <c r="L139" i="34" s="1"/>
  <c r="L140" i="34" s="1"/>
  <c r="M127" i="34"/>
  <c r="M128" i="34" s="1"/>
  <c r="M129" i="34" s="1"/>
  <c r="M130" i="34" s="1"/>
  <c r="M131" i="34" s="1"/>
  <c r="M132" i="34" s="1"/>
  <c r="M133" i="34" s="1"/>
  <c r="M134" i="34" s="1"/>
  <c r="M135" i="34" s="1"/>
  <c r="M136" i="34" s="1"/>
  <c r="M137" i="34" s="1"/>
  <c r="M138" i="34" s="1"/>
  <c r="M139" i="34" s="1"/>
  <c r="M140" i="34" s="1"/>
  <c r="N127" i="34"/>
  <c r="N128" i="34" s="1"/>
  <c r="N129" i="34" s="1"/>
  <c r="N130" i="34" s="1"/>
  <c r="N131" i="34" s="1"/>
  <c r="N132" i="34" s="1"/>
  <c r="N133" i="34" s="1"/>
  <c r="N134" i="34" s="1"/>
  <c r="N135" i="34" s="1"/>
  <c r="N136" i="34" s="1"/>
  <c r="N137" i="34" s="1"/>
  <c r="N138" i="34" s="1"/>
  <c r="N139" i="34" s="1"/>
  <c r="N140" i="34" s="1"/>
  <c r="O127" i="34"/>
  <c r="O128" i="34" s="1"/>
  <c r="O129" i="34" s="1"/>
  <c r="O130" i="34" s="1"/>
  <c r="O131" i="34" s="1"/>
  <c r="O132" i="34" s="1"/>
  <c r="O133" i="34" s="1"/>
  <c r="O134" i="34" s="1"/>
  <c r="O135" i="34" s="1"/>
  <c r="O136" i="34" s="1"/>
  <c r="O137" i="34" s="1"/>
  <c r="O138" i="34" s="1"/>
  <c r="O139" i="34" s="1"/>
  <c r="O140" i="34" s="1"/>
  <c r="P127" i="34"/>
  <c r="P128" i="34" s="1"/>
  <c r="P129" i="34" s="1"/>
  <c r="P130" i="34" s="1"/>
  <c r="P131" i="34" s="1"/>
  <c r="P132" i="34" s="1"/>
  <c r="P133" i="34" s="1"/>
  <c r="P134" i="34" s="1"/>
  <c r="P135" i="34" s="1"/>
  <c r="P136" i="34" s="1"/>
  <c r="P137" i="34" s="1"/>
  <c r="P138" i="34" s="1"/>
  <c r="P139" i="34" s="1"/>
  <c r="P140" i="34" s="1"/>
  <c r="Q127" i="34"/>
  <c r="Q128" i="34" s="1"/>
  <c r="Q129" i="34" s="1"/>
  <c r="Q130" i="34" s="1"/>
  <c r="Q131" i="34" s="1"/>
  <c r="Q132" i="34" s="1"/>
  <c r="Q133" i="34" s="1"/>
  <c r="Q134" i="34" s="1"/>
  <c r="Q135" i="34" s="1"/>
  <c r="Q136" i="34" s="1"/>
  <c r="Q137" i="34" s="1"/>
  <c r="Q138" i="34" s="1"/>
  <c r="Q139" i="34" s="1"/>
  <c r="Q140" i="34" s="1"/>
  <c r="R127" i="34"/>
  <c r="R128" i="34" s="1"/>
  <c r="R129" i="34" s="1"/>
  <c r="R130" i="34" s="1"/>
  <c r="R131" i="34" s="1"/>
  <c r="R132" i="34" s="1"/>
  <c r="R133" i="34" s="1"/>
  <c r="R134" i="34" s="1"/>
  <c r="R135" i="34" s="1"/>
  <c r="R136" i="34" s="1"/>
  <c r="R137" i="34" s="1"/>
  <c r="R138" i="34" s="1"/>
  <c r="R139" i="34" s="1"/>
  <c r="R140" i="34" s="1"/>
  <c r="E147" i="34"/>
  <c r="F147" i="34"/>
  <c r="G147" i="34"/>
  <c r="H147" i="34"/>
  <c r="I147" i="34"/>
  <c r="J147" i="34"/>
  <c r="K147" i="34"/>
  <c r="L147" i="34"/>
  <c r="M147" i="34"/>
  <c r="N147" i="34"/>
  <c r="O147" i="34"/>
  <c r="P147" i="34"/>
  <c r="Q147" i="34"/>
  <c r="R147" i="34"/>
  <c r="Z40" i="33"/>
  <c r="Y40" i="33"/>
  <c r="X40" i="33"/>
  <c r="W40" i="33"/>
  <c r="V40" i="33"/>
  <c r="U40" i="33"/>
  <c r="Q40" i="33"/>
  <c r="P40" i="33"/>
  <c r="O40" i="33"/>
  <c r="N40" i="33"/>
  <c r="M40" i="33"/>
  <c r="L40" i="33"/>
  <c r="K40" i="33"/>
  <c r="J40" i="33"/>
  <c r="I40" i="33"/>
  <c r="H40" i="33"/>
  <c r="G40" i="33"/>
  <c r="F40" i="33"/>
  <c r="E40" i="33"/>
  <c r="Z30" i="33"/>
  <c r="Z31" i="33" s="1"/>
  <c r="Z32" i="33" s="1"/>
  <c r="Z33" i="33" s="1"/>
  <c r="Z35" i="33" s="1"/>
  <c r="Z36" i="33" s="1"/>
  <c r="Y30" i="33"/>
  <c r="Y31" i="33" s="1"/>
  <c r="Y32" i="33" s="1"/>
  <c r="Y33" i="33" s="1"/>
  <c r="Y35" i="33" s="1"/>
  <c r="Y36" i="33" s="1"/>
  <c r="X30" i="33"/>
  <c r="X31" i="33" s="1"/>
  <c r="X32" i="33" s="1"/>
  <c r="X33" i="33" s="1"/>
  <c r="X35" i="33" s="1"/>
  <c r="X36" i="33" s="1"/>
  <c r="W30" i="33"/>
  <c r="W31" i="33" s="1"/>
  <c r="W32" i="33" s="1"/>
  <c r="W33" i="33" s="1"/>
  <c r="W35" i="33" s="1"/>
  <c r="W36" i="33" s="1"/>
  <c r="V30" i="33"/>
  <c r="V31" i="33" s="1"/>
  <c r="V32" i="33" s="1"/>
  <c r="V33" i="33" s="1"/>
  <c r="V35" i="33" s="1"/>
  <c r="V36" i="33" s="1"/>
  <c r="U30" i="33"/>
  <c r="U31" i="33" s="1"/>
  <c r="U32" i="33" s="1"/>
  <c r="U33" i="33" s="1"/>
  <c r="U35" i="33" s="1"/>
  <c r="U36" i="33" s="1"/>
  <c r="Q30" i="33"/>
  <c r="Q31" i="33" s="1"/>
  <c r="Q32" i="33" s="1"/>
  <c r="Q33" i="33" s="1"/>
  <c r="P30" i="33"/>
  <c r="P31" i="33" s="1"/>
  <c r="P32" i="33" s="1"/>
  <c r="P33" i="33" s="1"/>
  <c r="O30" i="33"/>
  <c r="O31" i="33" s="1"/>
  <c r="O32" i="33" s="1"/>
  <c r="O33" i="33" s="1"/>
  <c r="N30" i="33"/>
  <c r="N31" i="33" s="1"/>
  <c r="N32" i="33" s="1"/>
  <c r="N33" i="33" s="1"/>
  <c r="M30" i="33"/>
  <c r="M31" i="33" s="1"/>
  <c r="M32" i="33" s="1"/>
  <c r="M33" i="33" s="1"/>
  <c r="L30" i="33"/>
  <c r="L31" i="33" s="1"/>
  <c r="L32" i="33" s="1"/>
  <c r="L33" i="33" s="1"/>
  <c r="K30" i="33"/>
  <c r="K31" i="33" s="1"/>
  <c r="K32" i="33" s="1"/>
  <c r="K33" i="33" s="1"/>
  <c r="J30" i="33"/>
  <c r="J31" i="33" s="1"/>
  <c r="J32" i="33" s="1"/>
  <c r="J33" i="33" s="1"/>
  <c r="I30" i="33"/>
  <c r="I31" i="33" s="1"/>
  <c r="I32" i="33" s="1"/>
  <c r="I33" i="33" s="1"/>
  <c r="H30" i="33"/>
  <c r="H31" i="33" s="1"/>
  <c r="H32" i="33" s="1"/>
  <c r="H33" i="33" s="1"/>
  <c r="G30" i="33"/>
  <c r="G31" i="33" s="1"/>
  <c r="G32" i="33" s="1"/>
  <c r="G33" i="33" s="1"/>
  <c r="F30" i="33"/>
  <c r="F31" i="33" s="1"/>
  <c r="F32" i="33" s="1"/>
  <c r="F33" i="33" s="1"/>
  <c r="E30" i="33"/>
  <c r="E31" i="33" s="1"/>
  <c r="E32" i="33" s="1"/>
  <c r="E33" i="33" s="1"/>
  <c r="Z19" i="33"/>
  <c r="Y19" i="33"/>
  <c r="X19" i="33"/>
  <c r="W19" i="33"/>
  <c r="V19" i="33"/>
  <c r="P19" i="33"/>
  <c r="O19" i="33"/>
  <c r="N19" i="33"/>
  <c r="M19" i="33"/>
  <c r="L19" i="33"/>
  <c r="K19" i="33"/>
  <c r="J19" i="33"/>
  <c r="I19" i="33"/>
  <c r="H19" i="33"/>
  <c r="G19" i="33"/>
  <c r="F19" i="33"/>
  <c r="E19" i="33"/>
  <c r="Z11" i="33"/>
  <c r="Z12" i="33" s="1"/>
  <c r="Z13" i="33" s="1"/>
  <c r="Y11" i="33"/>
  <c r="Y12" i="33" s="1"/>
  <c r="Y13" i="33" s="1"/>
  <c r="X11" i="33"/>
  <c r="X12" i="33" s="1"/>
  <c r="X13" i="33" s="1"/>
  <c r="W11" i="33"/>
  <c r="W12" i="33" s="1"/>
  <c r="W13" i="33" s="1"/>
  <c r="V11" i="33"/>
  <c r="V12" i="33" s="1"/>
  <c r="V13" i="33" s="1"/>
  <c r="P11" i="33"/>
  <c r="P12" i="33" s="1"/>
  <c r="P13" i="33" s="1"/>
  <c r="O11" i="33"/>
  <c r="O12" i="33" s="1"/>
  <c r="O13" i="33" s="1"/>
  <c r="N11" i="33"/>
  <c r="N12" i="33" s="1"/>
  <c r="N13" i="33" s="1"/>
  <c r="M11" i="33"/>
  <c r="M12" i="33" s="1"/>
  <c r="M13" i="33" s="1"/>
  <c r="L11" i="33"/>
  <c r="L12" i="33" s="1"/>
  <c r="L13" i="33" s="1"/>
  <c r="K11" i="33"/>
  <c r="K12" i="33" s="1"/>
  <c r="K13" i="33" s="1"/>
  <c r="J11" i="33"/>
  <c r="J12" i="33" s="1"/>
  <c r="J13" i="33" s="1"/>
  <c r="I11" i="33"/>
  <c r="I12" i="33" s="1"/>
  <c r="I13" i="33" s="1"/>
  <c r="H11" i="33"/>
  <c r="H12" i="33" s="1"/>
  <c r="H13" i="33" s="1"/>
  <c r="G11" i="33"/>
  <c r="G12" i="33" s="1"/>
  <c r="G13" i="33" s="1"/>
  <c r="F11" i="33"/>
  <c r="F12" i="33" s="1"/>
  <c r="F13" i="33" s="1"/>
  <c r="E11" i="33"/>
  <c r="E12" i="33" s="1"/>
  <c r="E13" i="33" s="1"/>
  <c r="E15" i="33" s="1"/>
  <c r="M142" i="34" l="1"/>
  <c r="M143" i="34" s="1"/>
  <c r="E142" i="34"/>
  <c r="E143" i="34" s="1"/>
  <c r="F142" i="34"/>
  <c r="F143" i="34" s="1"/>
  <c r="L142" i="34"/>
  <c r="L143" i="34" s="1"/>
  <c r="N142" i="34"/>
  <c r="N143" i="34" s="1"/>
  <c r="K142" i="34"/>
  <c r="K143" i="34" s="1"/>
  <c r="R142" i="34"/>
  <c r="R143" i="34" s="1"/>
  <c r="J142" i="34"/>
  <c r="J143" i="34" s="1"/>
  <c r="Q142" i="34"/>
  <c r="Q143" i="34" s="1"/>
  <c r="I142" i="34"/>
  <c r="I143" i="34" s="1"/>
  <c r="P142" i="34"/>
  <c r="P143" i="34" s="1"/>
  <c r="H142" i="34"/>
  <c r="H143" i="34" s="1"/>
  <c r="O142" i="34"/>
  <c r="O143" i="34" s="1"/>
  <c r="G142" i="34"/>
  <c r="G143" i="34" s="1"/>
  <c r="Y88" i="34"/>
  <c r="Z114" i="34"/>
  <c r="R114" i="34"/>
  <c r="J114" i="34"/>
  <c r="Y114" i="34"/>
  <c r="X114" i="34"/>
  <c r="P114" i="34"/>
  <c r="H114" i="34"/>
  <c r="I114" i="34"/>
  <c r="W114" i="34"/>
  <c r="O114" i="34"/>
  <c r="G114" i="34"/>
  <c r="Q114" i="34"/>
  <c r="V114" i="34"/>
  <c r="N114" i="34"/>
  <c r="F114" i="34"/>
  <c r="M114" i="34"/>
  <c r="E114" i="34"/>
  <c r="U114" i="34"/>
  <c r="L114" i="34"/>
  <c r="T114" i="34"/>
  <c r="S114" i="34"/>
  <c r="K114" i="34"/>
  <c r="K35" i="33"/>
  <c r="K36" i="33" s="1"/>
  <c r="L35" i="33"/>
  <c r="L36" i="33" s="1"/>
  <c r="E35" i="33"/>
  <c r="E36" i="33" s="1"/>
  <c r="M35" i="33"/>
  <c r="M36" i="33" s="1"/>
  <c r="F35" i="33"/>
  <c r="F36" i="33" s="1"/>
  <c r="N35" i="33"/>
  <c r="N36" i="33" s="1"/>
  <c r="G35" i="33"/>
  <c r="G36" i="33" s="1"/>
  <c r="O35" i="33"/>
  <c r="O36" i="33" s="1"/>
  <c r="H35" i="33"/>
  <c r="H36" i="33" s="1"/>
  <c r="P35" i="33"/>
  <c r="P36" i="33" s="1"/>
  <c r="I35" i="33"/>
  <c r="I36" i="33" s="1"/>
  <c r="J35" i="33"/>
  <c r="J36" i="33" s="1"/>
  <c r="F15" i="33"/>
  <c r="G15" i="33"/>
  <c r="I15" i="33"/>
  <c r="H15" i="33"/>
  <c r="N15" i="33"/>
  <c r="O15" i="33"/>
  <c r="P15" i="33"/>
  <c r="J15" i="33"/>
  <c r="K15" i="33"/>
  <c r="L15" i="33"/>
  <c r="M15" i="33"/>
  <c r="Y41" i="33"/>
</calcChain>
</file>

<file path=xl/sharedStrings.xml><?xml version="1.0" encoding="utf-8"?>
<sst xmlns="http://schemas.openxmlformats.org/spreadsheetml/2006/main" count="2092" uniqueCount="102">
  <si>
    <t>X</t>
  </si>
  <si>
    <t>X11</t>
  </si>
  <si>
    <t>X10</t>
  </si>
  <si>
    <t>režim</t>
  </si>
  <si>
    <t>Žilina - Mojš</t>
  </si>
  <si>
    <t>Žilina - Rosina - Višňové</t>
  </si>
  <si>
    <t>Žilina - Stráňavy</t>
  </si>
  <si>
    <t>Žilina - Stráňavy - Strečno</t>
  </si>
  <si>
    <t>zastávky</t>
  </si>
  <si>
    <t>čas jazdy</t>
  </si>
  <si>
    <t>min.</t>
  </si>
  <si>
    <t>A</t>
  </si>
  <si>
    <t>km</t>
  </si>
  <si>
    <t>dni</t>
  </si>
  <si>
    <t>spolu</t>
  </si>
  <si>
    <t>(opačný smer)</t>
  </si>
  <si>
    <t>Žilina,,Na Horevaží TESCO hyp.</t>
  </si>
  <si>
    <t>Žilina,,Košická ul.</t>
  </si>
  <si>
    <t>Žilina,,Pri celulózke</t>
  </si>
  <si>
    <t>Žilina,,Vodné dielo Žilina</t>
  </si>
  <si>
    <t>Mojš,,Milo</t>
  </si>
  <si>
    <t>Mojš,,OcÚ</t>
  </si>
  <si>
    <t>Mojš,,cintorín</t>
  </si>
  <si>
    <t>Žilina,,AS</t>
  </si>
  <si>
    <t>Žilina,,Zvolenská</t>
  </si>
  <si>
    <t>Žilina,,Rosinská Plemenársky podnik</t>
  </si>
  <si>
    <t>Žilina,,Rosinská VÚVT</t>
  </si>
  <si>
    <t>Rosina,,Bukovinský</t>
  </si>
  <si>
    <t>Rosina,,Holeša</t>
  </si>
  <si>
    <t>Rosina,,pož.zbroj.</t>
  </si>
  <si>
    <t>Rosina,,kostol</t>
  </si>
  <si>
    <t>Rosina,,Do majera</t>
  </si>
  <si>
    <t>Višňové,,Chasnik</t>
  </si>
  <si>
    <t>Višňové,,Miklo</t>
  </si>
  <si>
    <t>Višňové,,kostol</t>
  </si>
  <si>
    <t>Višňové,,Pagáč</t>
  </si>
  <si>
    <t>Višňové,,Pažite</t>
  </si>
  <si>
    <t>Višňové,,konečná</t>
  </si>
  <si>
    <t>Žilina,,Šibenice STK</t>
  </si>
  <si>
    <t>Žilina,Mojšova Lúčka,Hyza</t>
  </si>
  <si>
    <t>Strečno,,osada Zlatno</t>
  </si>
  <si>
    <t>Stráňavy,,rázc.</t>
  </si>
  <si>
    <t>Stráňavy,,kúpalisko</t>
  </si>
  <si>
    <t>Stráňavy,,Danaj</t>
  </si>
  <si>
    <t>Stráňavy,,Daňo</t>
  </si>
  <si>
    <t>Stráňavy,,MŠ</t>
  </si>
  <si>
    <t>Stráňavy,,Pažite</t>
  </si>
  <si>
    <t>Stráňavy,,Pod Polom</t>
  </si>
  <si>
    <t>Strečno,,autocamping</t>
  </si>
  <si>
    <t>Strečno,,Melo</t>
  </si>
  <si>
    <t>Strečno,,Jednota</t>
  </si>
  <si>
    <t>Strečno,,OcÚ</t>
  </si>
  <si>
    <t>Strečno,,Štadáni</t>
  </si>
  <si>
    <t>B</t>
  </si>
  <si>
    <t>Žilina - Snežnica</t>
  </si>
  <si>
    <t>Žilina - Strečno - Vrútky - Martin</t>
  </si>
  <si>
    <t>&lt;</t>
  </si>
  <si>
    <t>spoj</t>
  </si>
  <si>
    <t>-</t>
  </si>
  <si>
    <t>⑥†</t>
  </si>
  <si>
    <t>Žilina, AS</t>
  </si>
  <si>
    <t>Žilina, Kysucká</t>
  </si>
  <si>
    <t>Žilina, Budatín, Nám, Hrdinov</t>
  </si>
  <si>
    <t>Žilina, Brodno, Jednota</t>
  </si>
  <si>
    <t>Žilina, Brodno, žel. st.</t>
  </si>
  <si>
    <t>Kysucké N. Mesto, Oškerda, most</t>
  </si>
  <si>
    <t>Snežnica, Základná škola</t>
  </si>
  <si>
    <t>Snežnica, Centrum</t>
  </si>
  <si>
    <t>Snežnica, pri Moravcovi</t>
  </si>
  <si>
    <t>Snežnica, konečná</t>
  </si>
  <si>
    <t>Žilina, Na Horevaží TESCO hyp.</t>
  </si>
  <si>
    <t>Žilina, Košická ul.</t>
  </si>
  <si>
    <t>Žilina, Šibenice STK</t>
  </si>
  <si>
    <t>Žilina, Mojšova Lúčka, Hyza</t>
  </si>
  <si>
    <t>Strečno, osada Zlatné</t>
  </si>
  <si>
    <t>Strečno, autocamping</t>
  </si>
  <si>
    <t>Strečno, Melo</t>
  </si>
  <si>
    <t>Strečno, Jednota</t>
  </si>
  <si>
    <t>Strečno, Pri lávke</t>
  </si>
  <si>
    <t>Vrútky, ev. kostol</t>
  </si>
  <si>
    <t>Vrútky, aut. st.</t>
  </si>
  <si>
    <t>Martin, Priekopa III.</t>
  </si>
  <si>
    <t>Martin, Sever II.</t>
  </si>
  <si>
    <t>Martin, Sever obch. dom</t>
  </si>
  <si>
    <t>Martin, štadión</t>
  </si>
  <si>
    <t>Martin, Ul. A. Pietra</t>
  </si>
  <si>
    <t>Martin, Hviezdoslavova ul.</t>
  </si>
  <si>
    <t>Martin, OÚNZ</t>
  </si>
  <si>
    <t>Martin, aut. st.</t>
  </si>
  <si>
    <t>Martin, ul. J. Jesenského</t>
  </si>
  <si>
    <t>D</t>
  </si>
  <si>
    <t>C</t>
  </si>
  <si>
    <t>Martin, Košúty, zdrav. str.</t>
  </si>
  <si>
    <t>Martin, Košúty, nadjazd</t>
  </si>
  <si>
    <t>Martin, Košúty, BILLA</t>
  </si>
  <si>
    <t>Martin, Košúty, kostol</t>
  </si>
  <si>
    <r>
      <t xml:space="preserve">Linka </t>
    </r>
    <r>
      <rPr>
        <sz val="10"/>
        <color rgb="FF000000"/>
        <rFont val="Arial"/>
        <family val="2"/>
        <charset val="238"/>
      </rPr>
      <t>050</t>
    </r>
    <r>
      <rPr>
        <b/>
        <sz val="12"/>
        <color rgb="FF000000"/>
        <rFont val="Arial"/>
        <family val="2"/>
        <charset val="238"/>
      </rPr>
      <t>118</t>
    </r>
  </si>
  <si>
    <r>
      <t xml:space="preserve">Linka </t>
    </r>
    <r>
      <rPr>
        <sz val="10"/>
        <color rgb="FF000000"/>
        <rFont val="Arial"/>
        <family val="2"/>
        <charset val="238"/>
      </rPr>
      <t>050</t>
    </r>
    <r>
      <rPr>
        <b/>
        <sz val="12"/>
        <color rgb="FF000000"/>
        <rFont val="Arial"/>
        <family val="2"/>
        <charset val="238"/>
      </rPr>
      <t>141</t>
    </r>
  </si>
  <si>
    <r>
      <t xml:space="preserve">Linka </t>
    </r>
    <r>
      <rPr>
        <sz val="10"/>
        <color rgb="FF000000"/>
        <rFont val="Arial"/>
        <family val="2"/>
        <charset val="238"/>
      </rPr>
      <t>050</t>
    </r>
    <r>
      <rPr>
        <b/>
        <sz val="12"/>
        <color rgb="FF000000"/>
        <rFont val="Arial"/>
        <family val="2"/>
        <charset val="238"/>
      </rPr>
      <t>142</t>
    </r>
  </si>
  <si>
    <r>
      <t xml:space="preserve">Linka </t>
    </r>
    <r>
      <rPr>
        <sz val="10"/>
        <color rgb="FF000000"/>
        <rFont val="Arial"/>
        <family val="2"/>
        <charset val="238"/>
      </rPr>
      <t>050</t>
    </r>
    <r>
      <rPr>
        <b/>
        <sz val="12"/>
        <color rgb="FF000000"/>
        <rFont val="Arial"/>
        <family val="2"/>
        <charset val="238"/>
      </rPr>
      <t>143</t>
    </r>
  </si>
  <si>
    <r>
      <t xml:space="preserve">Linka </t>
    </r>
    <r>
      <rPr>
        <sz val="10"/>
        <color rgb="FF000000"/>
        <rFont val="Arial"/>
        <family val="2"/>
        <charset val="238"/>
      </rPr>
      <t>050</t>
    </r>
    <r>
      <rPr>
        <b/>
        <sz val="12"/>
        <color rgb="FF000000"/>
        <rFont val="Arial"/>
        <family val="2"/>
        <charset val="238"/>
      </rPr>
      <t>144</t>
    </r>
  </si>
  <si>
    <r>
      <t xml:space="preserve">Linka </t>
    </r>
    <r>
      <rPr>
        <sz val="10"/>
        <color rgb="FF000000"/>
        <rFont val="Arial"/>
        <family val="2"/>
        <charset val="238"/>
      </rPr>
      <t>050</t>
    </r>
    <r>
      <rPr>
        <b/>
        <sz val="12"/>
        <color rgb="FF000000"/>
        <rFont val="Arial"/>
        <family val="2"/>
        <charset val="238"/>
      </rPr>
      <t>145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</si>
</sst>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6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</font>
    <font>
      <b/>
      <sz val="10"/>
      <color rgb="FFFFFFFF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FFFF"/>
      <name val="Calibri"/>
      <family val="2"/>
      <charset val="238"/>
    </font>
    <font>
      <b/>
      <sz val="10"/>
      <name val="Arial"/>
      <family val="2"/>
      <charset val="238"/>
    </font>
    <font>
      <b/>
      <sz val="10"/>
      <color rgb="FFFFFFFF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/>
      <top/>
      <bottom style="medium">
        <color rgb="FFCCCCCC"/>
      </bottom>
      <diagonal/>
    </border>
    <border>
      <left/>
      <right style="medium">
        <color rgb="FF000000"/>
      </right>
      <top/>
      <bottom style="medium">
        <color rgb="FFCCCCCC"/>
      </bottom>
      <diagonal/>
    </border>
    <border>
      <left/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auto="1"/>
      </right>
      <top style="medium">
        <color rgb="FF000000"/>
      </top>
      <bottom/>
      <diagonal/>
    </border>
    <border>
      <left/>
      <right style="medium">
        <color auto="1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 style="hair">
        <color indexed="64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indexed="64"/>
      </right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/>
      <bottom style="hair">
        <color auto="1"/>
      </bottom>
      <diagonal/>
    </border>
    <border>
      <left/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indexed="64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indexed="64"/>
      </right>
      <top style="medium">
        <color rgb="FFCCCCCC"/>
      </top>
      <bottom style="medium">
        <color rgb="FF000000"/>
      </bottom>
      <diagonal/>
    </border>
    <border>
      <left style="hair">
        <color indexed="64"/>
      </left>
      <right style="medium">
        <color indexed="64"/>
      </right>
      <top/>
      <bottom style="hair">
        <color auto="1"/>
      </bottom>
      <diagonal/>
    </border>
    <border>
      <left style="hair">
        <color indexed="64"/>
      </left>
      <right style="medium">
        <color indexed="64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/>
      <bottom style="hair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rgb="FF000000"/>
      </left>
      <right style="medium">
        <color indexed="64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CCCCCC"/>
      </top>
      <bottom style="medium">
        <color rgb="FFCCCCCC"/>
      </bottom>
      <diagonal/>
    </border>
    <border>
      <left/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auto="1"/>
      </left>
      <right/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medium">
        <color rgb="FF000000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auto="1"/>
      </left>
      <right style="hair">
        <color indexed="64"/>
      </right>
      <top/>
      <bottom style="medium">
        <color auto="1"/>
      </bottom>
      <diagonal/>
    </border>
    <border>
      <left/>
      <right style="hair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/>
      <bottom style="medium">
        <color auto="1"/>
      </bottom>
      <diagonal/>
    </border>
    <border>
      <left style="hair">
        <color indexed="64"/>
      </left>
      <right style="hair">
        <color indexed="64"/>
      </right>
      <top/>
      <bottom style="medium">
        <color auto="1"/>
      </bottom>
      <diagonal/>
    </border>
    <border>
      <left/>
      <right/>
      <top/>
      <bottom style="double">
        <color indexed="64"/>
      </bottom>
      <diagonal/>
    </border>
    <border>
      <left style="medium">
        <color rgb="FF000000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rgb="FF000000"/>
      </right>
      <top style="double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indexed="64"/>
      </right>
      <top/>
      <bottom style="hair">
        <color auto="1"/>
      </bottom>
      <diagonal/>
    </border>
    <border>
      <left style="medium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3" fillId="0" borderId="0" applyFont="0" applyFill="0" applyBorder="0" applyAlignment="0" applyProtection="0"/>
    <xf numFmtId="0" fontId="7" fillId="0" borderId="0"/>
  </cellStyleXfs>
  <cellXfs count="168">
    <xf numFmtId="0" fontId="0" fillId="0" borderId="0" xfId="0"/>
    <xf numFmtId="0" fontId="2" fillId="0" borderId="0" xfId="1" applyFont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6" fillId="0" borderId="14" xfId="1" applyFont="1" applyBorder="1" applyAlignment="1">
      <alignment horizontal="center" vertical="center" shrinkToFit="1"/>
    </xf>
    <xf numFmtId="0" fontId="6" fillId="0" borderId="15" xfId="1" applyFont="1" applyBorder="1" applyAlignment="1">
      <alignment horizontal="center" vertical="center" shrinkToFit="1"/>
    </xf>
    <xf numFmtId="0" fontId="2" fillId="0" borderId="17" xfId="1" applyFont="1" applyBorder="1" applyAlignment="1">
      <alignment horizontal="left" vertical="center" shrinkToFit="1"/>
    </xf>
    <xf numFmtId="0" fontId="2" fillId="0" borderId="18" xfId="1" applyFont="1" applyBorder="1" applyAlignment="1">
      <alignment horizontal="center" vertical="center" shrinkToFit="1"/>
    </xf>
    <xf numFmtId="0" fontId="2" fillId="0" borderId="19" xfId="1" applyFont="1" applyBorder="1" applyAlignment="1">
      <alignment horizontal="center" vertical="center" shrinkToFit="1"/>
    </xf>
    <xf numFmtId="164" fontId="2" fillId="0" borderId="18" xfId="1" applyNumberFormat="1" applyFont="1" applyBorder="1" applyAlignment="1">
      <alignment vertical="center"/>
    </xf>
    <xf numFmtId="164" fontId="2" fillId="0" borderId="20" xfId="1" applyNumberFormat="1" applyFont="1" applyBorder="1" applyAlignment="1">
      <alignment vertical="center"/>
    </xf>
    <xf numFmtId="164" fontId="2" fillId="0" borderId="19" xfId="1" applyNumberFormat="1" applyFont="1" applyBorder="1" applyAlignment="1">
      <alignment vertical="center"/>
    </xf>
    <xf numFmtId="0" fontId="2" fillId="0" borderId="0" xfId="1" applyFont="1"/>
    <xf numFmtId="0" fontId="2" fillId="0" borderId="22" xfId="1" applyFont="1" applyBorder="1"/>
    <xf numFmtId="0" fontId="2" fillId="0" borderId="23" xfId="1" applyFont="1" applyBorder="1"/>
    <xf numFmtId="0" fontId="2" fillId="0" borderId="10" xfId="1" applyFont="1" applyBorder="1"/>
    <xf numFmtId="0" fontId="2" fillId="0" borderId="2" xfId="1" applyFont="1" applyBorder="1"/>
    <xf numFmtId="0" fontId="2" fillId="0" borderId="3" xfId="1" applyFont="1" applyBorder="1"/>
    <xf numFmtId="0" fontId="2" fillId="0" borderId="24" xfId="1" applyFont="1" applyBorder="1"/>
    <xf numFmtId="0" fontId="2" fillId="0" borderId="25" xfId="1" applyFont="1" applyBorder="1"/>
    <xf numFmtId="0" fontId="2" fillId="0" borderId="26" xfId="1" applyFont="1" applyBorder="1"/>
    <xf numFmtId="0" fontId="2" fillId="0" borderId="1" xfId="1" applyFont="1" applyBorder="1"/>
    <xf numFmtId="0" fontId="2" fillId="0" borderId="4" xfId="1" applyFont="1" applyBorder="1"/>
    <xf numFmtId="0" fontId="2" fillId="0" borderId="27" xfId="1" applyFont="1" applyBorder="1"/>
    <xf numFmtId="0" fontId="2" fillId="0" borderId="28" xfId="1" applyFont="1" applyBorder="1"/>
    <xf numFmtId="0" fontId="2" fillId="0" borderId="29" xfId="1" applyFont="1" applyBorder="1"/>
    <xf numFmtId="0" fontId="2" fillId="0" borderId="30" xfId="1" applyFont="1" applyBorder="1"/>
    <xf numFmtId="0" fontId="2" fillId="0" borderId="31" xfId="1" applyFont="1" applyBorder="1"/>
    <xf numFmtId="0" fontId="6" fillId="0" borderId="0" xfId="1" applyFont="1" applyAlignment="1">
      <alignment horizontal="right" vertical="center"/>
    </xf>
    <xf numFmtId="0" fontId="2" fillId="0" borderId="0" xfId="1" applyFont="1" applyBorder="1"/>
    <xf numFmtId="0" fontId="6" fillId="0" borderId="13" xfId="1" applyFont="1" applyBorder="1" applyAlignment="1">
      <alignment horizontal="left" vertical="center" shrinkToFit="1"/>
    </xf>
    <xf numFmtId="164" fontId="6" fillId="0" borderId="14" xfId="1" applyNumberFormat="1" applyFont="1" applyBorder="1" applyAlignment="1">
      <alignment vertical="center"/>
    </xf>
    <xf numFmtId="164" fontId="6" fillId="0" borderId="16" xfId="1" applyNumberFormat="1" applyFont="1" applyBorder="1" applyAlignment="1">
      <alignment vertical="center"/>
    </xf>
    <xf numFmtId="164" fontId="6" fillId="0" borderId="15" xfId="1" applyNumberFormat="1" applyFont="1" applyBorder="1" applyAlignment="1">
      <alignment vertical="center"/>
    </xf>
    <xf numFmtId="0" fontId="6" fillId="0" borderId="32" xfId="1" applyFont="1" applyBorder="1" applyAlignment="1">
      <alignment horizontal="left" vertical="center" shrinkToFit="1"/>
    </xf>
    <xf numFmtId="0" fontId="6" fillId="0" borderId="33" xfId="1" applyFont="1" applyBorder="1" applyAlignment="1">
      <alignment horizontal="center" vertical="center" shrinkToFit="1"/>
    </xf>
    <xf numFmtId="164" fontId="6" fillId="0" borderId="33" xfId="1" applyNumberFormat="1" applyFont="1" applyBorder="1" applyAlignment="1">
      <alignment vertical="center"/>
    </xf>
    <xf numFmtId="164" fontId="6" fillId="0" borderId="35" xfId="1" applyNumberFormat="1" applyFont="1" applyBorder="1" applyAlignment="1">
      <alignment vertical="center"/>
    </xf>
    <xf numFmtId="164" fontId="6" fillId="0" borderId="34" xfId="1" applyNumberFormat="1" applyFont="1" applyBorder="1" applyAlignment="1">
      <alignment vertical="center"/>
    </xf>
    <xf numFmtId="0" fontId="6" fillId="0" borderId="17" xfId="1" applyFont="1" applyBorder="1" applyAlignment="1">
      <alignment horizontal="left" vertical="center" shrinkToFit="1"/>
    </xf>
    <xf numFmtId="164" fontId="6" fillId="0" borderId="18" xfId="1" applyNumberFormat="1" applyFont="1" applyBorder="1" applyAlignment="1">
      <alignment vertical="center"/>
    </xf>
    <xf numFmtId="164" fontId="6" fillId="0" borderId="20" xfId="1" applyNumberFormat="1" applyFont="1" applyBorder="1" applyAlignment="1">
      <alignment vertical="center"/>
    </xf>
    <xf numFmtId="164" fontId="6" fillId="0" borderId="21" xfId="1" applyNumberFormat="1" applyFont="1" applyBorder="1" applyAlignment="1">
      <alignment vertical="center"/>
    </xf>
    <xf numFmtId="0" fontId="6" fillId="0" borderId="18" xfId="1" applyFont="1" applyBorder="1" applyAlignment="1">
      <alignment horizontal="center" vertical="center" shrinkToFit="1"/>
    </xf>
    <xf numFmtId="0" fontId="6" fillId="0" borderId="19" xfId="1" applyFont="1" applyBorder="1" applyAlignment="1">
      <alignment horizontal="center" vertical="center" shrinkToFit="1"/>
    </xf>
    <xf numFmtId="164" fontId="6" fillId="0" borderId="19" xfId="1" applyNumberFormat="1" applyFont="1" applyBorder="1" applyAlignment="1">
      <alignment vertical="center"/>
    </xf>
    <xf numFmtId="0" fontId="8" fillId="3" borderId="36" xfId="0" applyFont="1" applyFill="1" applyBorder="1" applyAlignment="1">
      <alignment horizontal="center" vertical="center" wrapText="1"/>
    </xf>
    <xf numFmtId="0" fontId="8" fillId="3" borderId="48" xfId="0" applyFont="1" applyFill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2" fillId="0" borderId="56" xfId="1" applyFont="1" applyBorder="1" applyAlignment="1">
      <alignment horizontal="center" vertical="center" shrinkToFit="1"/>
    </xf>
    <xf numFmtId="164" fontId="2" fillId="0" borderId="57" xfId="1" applyNumberFormat="1" applyFont="1" applyBorder="1" applyAlignment="1">
      <alignment vertical="center"/>
    </xf>
    <xf numFmtId="164" fontId="6" fillId="0" borderId="55" xfId="1" applyNumberFormat="1" applyFont="1" applyBorder="1" applyAlignment="1">
      <alignment vertical="center"/>
    </xf>
    <xf numFmtId="0" fontId="2" fillId="0" borderId="59" xfId="1" applyFont="1" applyBorder="1" applyAlignment="1">
      <alignment horizontal="center" vertical="center" shrinkToFit="1"/>
    </xf>
    <xf numFmtId="164" fontId="2" fillId="0" borderId="60" xfId="1" applyNumberFormat="1" applyFont="1" applyBorder="1" applyAlignment="1">
      <alignment vertical="center"/>
    </xf>
    <xf numFmtId="164" fontId="6" fillId="0" borderId="58" xfId="1" applyNumberFormat="1" applyFont="1" applyBorder="1" applyAlignment="1">
      <alignment vertical="center"/>
    </xf>
    <xf numFmtId="164" fontId="2" fillId="0" borderId="60" xfId="1" applyNumberFormat="1" applyFont="1" applyBorder="1" applyAlignment="1">
      <alignment horizontal="center" vertical="center"/>
    </xf>
    <xf numFmtId="0" fontId="9" fillId="0" borderId="61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2" fillId="0" borderId="12" xfId="1" applyFont="1" applyBorder="1" applyAlignment="1">
      <alignment horizontal="left" vertical="center"/>
    </xf>
    <xf numFmtId="0" fontId="9" fillId="0" borderId="63" xfId="0" applyFont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164" fontId="2" fillId="0" borderId="65" xfId="1" applyNumberFormat="1" applyFont="1" applyBorder="1" applyAlignment="1">
      <alignment horizontal="center" vertical="center"/>
    </xf>
    <xf numFmtId="164" fontId="2" fillId="0" borderId="65" xfId="1" applyNumberFormat="1" applyFont="1" applyBorder="1" applyAlignment="1">
      <alignment vertical="center"/>
    </xf>
    <xf numFmtId="164" fontId="6" fillId="0" borderId="66" xfId="1" applyNumberFormat="1" applyFont="1" applyBorder="1" applyAlignment="1">
      <alignment vertical="center"/>
    </xf>
    <xf numFmtId="0" fontId="2" fillId="0" borderId="12" xfId="1" applyFont="1" applyBorder="1"/>
    <xf numFmtId="0" fontId="11" fillId="3" borderId="38" xfId="0" applyFont="1" applyFill="1" applyBorder="1" applyAlignment="1">
      <alignment horizontal="center" vertical="center" wrapText="1"/>
    </xf>
    <xf numFmtId="0" fontId="2" fillId="0" borderId="9" xfId="1" applyFont="1" applyBorder="1"/>
    <xf numFmtId="164" fontId="2" fillId="0" borderId="20" xfId="1" applyNumberFormat="1" applyFont="1" applyBorder="1" applyAlignment="1">
      <alignment horizontal="center" vertical="center"/>
    </xf>
    <xf numFmtId="164" fontId="2" fillId="0" borderId="57" xfId="1" applyNumberFormat="1" applyFont="1" applyBorder="1" applyAlignment="1">
      <alignment horizontal="center" vertical="center"/>
    </xf>
    <xf numFmtId="164" fontId="2" fillId="0" borderId="19" xfId="1" applyNumberFormat="1" applyFont="1" applyBorder="1" applyAlignment="1">
      <alignment horizontal="center" vertical="center"/>
    </xf>
    <xf numFmtId="164" fontId="2" fillId="0" borderId="67" xfId="1" applyNumberFormat="1" applyFont="1" applyBorder="1" applyAlignment="1">
      <alignment vertical="center"/>
    </xf>
    <xf numFmtId="164" fontId="2" fillId="0" borderId="68" xfId="1" applyNumberFormat="1" applyFont="1" applyBorder="1" applyAlignment="1">
      <alignment vertical="center"/>
    </xf>
    <xf numFmtId="164" fontId="2" fillId="0" borderId="68" xfId="1" applyNumberFormat="1" applyFont="1" applyBorder="1" applyAlignment="1">
      <alignment horizontal="center" vertical="center"/>
    </xf>
    <xf numFmtId="164" fontId="6" fillId="0" borderId="69" xfId="1" applyNumberFormat="1" applyFont="1" applyBorder="1" applyAlignment="1">
      <alignment vertical="center"/>
    </xf>
    <xf numFmtId="0" fontId="9" fillId="0" borderId="70" xfId="0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/>
    </xf>
    <xf numFmtId="0" fontId="8" fillId="3" borderId="71" xfId="0" applyFont="1" applyFill="1" applyBorder="1" applyAlignment="1">
      <alignment horizontal="center" vertical="center" wrapText="1"/>
    </xf>
    <xf numFmtId="0" fontId="9" fillId="0" borderId="72" xfId="0" applyFont="1" applyBorder="1" applyAlignment="1">
      <alignment horizontal="center" vertical="center" wrapText="1"/>
    </xf>
    <xf numFmtId="0" fontId="11" fillId="3" borderId="44" xfId="0" applyFont="1" applyFill="1" applyBorder="1" applyAlignment="1">
      <alignment horizontal="center" vertical="center" wrapText="1"/>
    </xf>
    <xf numFmtId="0" fontId="9" fillId="0" borderId="71" xfId="0" applyFont="1" applyBorder="1" applyAlignment="1">
      <alignment horizontal="center" vertical="center" wrapText="1"/>
    </xf>
    <xf numFmtId="164" fontId="2" fillId="0" borderId="21" xfId="1" applyNumberFormat="1" applyFont="1" applyBorder="1" applyAlignment="1">
      <alignment vertical="center"/>
    </xf>
    <xf numFmtId="164" fontId="2" fillId="0" borderId="73" xfId="1" applyNumberFormat="1" applyFont="1" applyBorder="1" applyAlignment="1">
      <alignment vertical="center"/>
    </xf>
    <xf numFmtId="164" fontId="2" fillId="0" borderId="74" xfId="1" applyNumberFormat="1" applyFont="1" applyBorder="1" applyAlignment="1">
      <alignment vertical="center"/>
    </xf>
    <xf numFmtId="0" fontId="2" fillId="0" borderId="11" xfId="1" applyFont="1" applyBorder="1"/>
    <xf numFmtId="164" fontId="2" fillId="0" borderId="75" xfId="1" applyNumberFormat="1" applyFont="1" applyBorder="1" applyAlignment="1">
      <alignment vertical="center"/>
    </xf>
    <xf numFmtId="164" fontId="2" fillId="0" borderId="67" xfId="1" applyNumberFormat="1" applyFont="1" applyBorder="1" applyAlignment="1">
      <alignment horizontal="center" vertical="center"/>
    </xf>
    <xf numFmtId="0" fontId="6" fillId="0" borderId="76" xfId="1" applyFont="1" applyBorder="1" applyAlignment="1">
      <alignment horizontal="left" vertical="center" shrinkToFit="1"/>
    </xf>
    <xf numFmtId="0" fontId="6" fillId="0" borderId="21" xfId="1" applyFont="1" applyBorder="1" applyAlignment="1">
      <alignment horizontal="center" vertical="center" shrinkToFit="1"/>
    </xf>
    <xf numFmtId="0" fontId="6" fillId="0" borderId="75" xfId="1" applyFont="1" applyBorder="1" applyAlignment="1">
      <alignment horizontal="center" vertical="center" shrinkToFit="1"/>
    </xf>
    <xf numFmtId="164" fontId="6" fillId="0" borderId="73" xfId="1" applyNumberFormat="1" applyFont="1" applyBorder="1" applyAlignment="1">
      <alignment vertical="center"/>
    </xf>
    <xf numFmtId="164" fontId="6" fillId="0" borderId="77" xfId="1" applyNumberFormat="1" applyFont="1" applyBorder="1" applyAlignment="1">
      <alignment vertical="center"/>
    </xf>
    <xf numFmtId="164" fontId="6" fillId="0" borderId="75" xfId="1" applyNumberFormat="1" applyFont="1" applyBorder="1" applyAlignment="1">
      <alignment vertical="center"/>
    </xf>
    <xf numFmtId="164" fontId="6" fillId="0" borderId="78" xfId="1" applyNumberFormat="1" applyFont="1" applyBorder="1" applyAlignment="1">
      <alignment vertical="center"/>
    </xf>
    <xf numFmtId="164" fontId="6" fillId="0" borderId="74" xfId="1" applyNumberFormat="1" applyFont="1" applyBorder="1" applyAlignment="1">
      <alignment vertical="center"/>
    </xf>
    <xf numFmtId="0" fontId="2" fillId="0" borderId="0" xfId="1" applyFont="1" applyBorder="1" applyAlignment="1">
      <alignment horizontal="left" vertical="center"/>
    </xf>
    <xf numFmtId="0" fontId="6" fillId="0" borderId="74" xfId="1" applyFont="1" applyBorder="1" applyAlignment="1">
      <alignment horizontal="center" vertical="center" shrinkToFit="1"/>
    </xf>
    <xf numFmtId="164" fontId="6" fillId="0" borderId="68" xfId="1" applyNumberFormat="1" applyFont="1" applyBorder="1" applyAlignment="1">
      <alignment vertical="center"/>
    </xf>
    <xf numFmtId="0" fontId="6" fillId="0" borderId="79" xfId="1" applyFont="1" applyBorder="1" applyAlignment="1">
      <alignment horizontal="center" vertical="center" shrinkToFit="1"/>
    </xf>
    <xf numFmtId="0" fontId="2" fillId="0" borderId="79" xfId="1" applyFont="1" applyBorder="1" applyAlignment="1">
      <alignment horizontal="center" vertical="center" shrinkToFit="1"/>
    </xf>
    <xf numFmtId="0" fontId="14" fillId="0" borderId="41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shrinkToFit="1"/>
    </xf>
    <xf numFmtId="0" fontId="6" fillId="0" borderId="82" xfId="1" applyFont="1" applyBorder="1" applyAlignment="1">
      <alignment horizontal="center" vertical="center" shrinkToFit="1"/>
    </xf>
    <xf numFmtId="0" fontId="6" fillId="0" borderId="83" xfId="1" applyFont="1" applyBorder="1" applyAlignment="1">
      <alignment horizontal="center" vertical="center" shrinkToFit="1"/>
    </xf>
    <xf numFmtId="0" fontId="6" fillId="0" borderId="84" xfId="1" applyFont="1" applyBorder="1" applyAlignment="1">
      <alignment horizontal="center" vertical="center" shrinkToFit="1"/>
    </xf>
    <xf numFmtId="0" fontId="2" fillId="0" borderId="85" xfId="1" applyFont="1" applyBorder="1" applyAlignment="1">
      <alignment horizontal="center" vertical="center" shrinkToFit="1"/>
    </xf>
    <xf numFmtId="0" fontId="2" fillId="0" borderId="86" xfId="1" applyFont="1" applyBorder="1" applyAlignment="1">
      <alignment horizontal="center" vertical="center" shrinkToFit="1"/>
    </xf>
    <xf numFmtId="0" fontId="6" fillId="0" borderId="87" xfId="1" applyFont="1" applyBorder="1" applyAlignment="1">
      <alignment horizontal="center" vertical="center" shrinkToFit="1"/>
    </xf>
    <xf numFmtId="0" fontId="6" fillId="0" borderId="88" xfId="1" applyFont="1" applyBorder="1" applyAlignment="1">
      <alignment horizontal="center" vertical="center" shrinkToFit="1"/>
    </xf>
    <xf numFmtId="0" fontId="2" fillId="0" borderId="89" xfId="1" applyFont="1" applyBorder="1" applyAlignment="1">
      <alignment horizontal="left" vertical="center"/>
    </xf>
    <xf numFmtId="0" fontId="2" fillId="0" borderId="20" xfId="1" applyFont="1" applyBorder="1" applyAlignment="1">
      <alignment horizontal="center" vertical="center" shrinkToFit="1"/>
    </xf>
    <xf numFmtId="0" fontId="2" fillId="0" borderId="95" xfId="1" applyFont="1" applyBorder="1" applyAlignment="1">
      <alignment horizontal="left" vertical="center" shrinkToFit="1"/>
    </xf>
    <xf numFmtId="0" fontId="2" fillId="0" borderId="96" xfId="1" applyFont="1" applyBorder="1" applyAlignment="1">
      <alignment horizontal="left" vertical="center" shrinkToFit="1"/>
    </xf>
    <xf numFmtId="0" fontId="2" fillId="0" borderId="67" xfId="1" applyFont="1" applyBorder="1" applyAlignment="1">
      <alignment horizontal="center" vertical="center" shrinkToFit="1"/>
    </xf>
    <xf numFmtId="0" fontId="2" fillId="0" borderId="68" xfId="1" applyFont="1" applyBorder="1" applyAlignment="1">
      <alignment horizontal="center" vertical="center" shrinkToFit="1"/>
    </xf>
    <xf numFmtId="0" fontId="6" fillId="0" borderId="69" xfId="1" applyFont="1" applyBorder="1" applyAlignment="1">
      <alignment horizontal="center" vertical="center" shrinkToFit="1"/>
    </xf>
    <xf numFmtId="164" fontId="2" fillId="0" borderId="97" xfId="1" applyNumberFormat="1" applyFont="1" applyBorder="1" applyAlignment="1">
      <alignment horizontal="center" vertical="center"/>
    </xf>
    <xf numFmtId="164" fontId="2" fillId="0" borderId="97" xfId="1" applyNumberFormat="1" applyFont="1" applyBorder="1" applyAlignment="1">
      <alignment vertical="center"/>
    </xf>
    <xf numFmtId="164" fontId="2" fillId="0" borderId="20" xfId="1" applyNumberFormat="1" applyFont="1" applyBorder="1" applyAlignment="1">
      <alignment horizontal="right" vertical="center"/>
    </xf>
    <xf numFmtId="164" fontId="2" fillId="0" borderId="68" xfId="1" applyNumberFormat="1" applyFont="1" applyBorder="1" applyAlignment="1">
      <alignment horizontal="right" vertical="center"/>
    </xf>
    <xf numFmtId="0" fontId="9" fillId="0" borderId="39" xfId="0" applyFont="1" applyFill="1" applyBorder="1" applyAlignment="1">
      <alignment horizontal="center" vertical="center" wrapText="1"/>
    </xf>
    <xf numFmtId="0" fontId="2" fillId="0" borderId="0" xfId="1" applyFont="1" applyFill="1"/>
    <xf numFmtId="0" fontId="9" fillId="0" borderId="49" xfId="0" applyFont="1" applyFill="1" applyBorder="1" applyAlignment="1">
      <alignment horizontal="center" vertical="center" wrapText="1"/>
    </xf>
    <xf numFmtId="0" fontId="9" fillId="0" borderId="70" xfId="0" applyFont="1" applyFill="1" applyBorder="1" applyAlignment="1">
      <alignment horizontal="center" vertical="center" wrapText="1"/>
    </xf>
    <xf numFmtId="0" fontId="9" fillId="0" borderId="71" xfId="0" applyFont="1" applyFill="1" applyBorder="1" applyAlignment="1">
      <alignment horizontal="center" vertical="center" wrapText="1"/>
    </xf>
    <xf numFmtId="0" fontId="14" fillId="0" borderId="39" xfId="0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vertical="center"/>
    </xf>
    <xf numFmtId="0" fontId="9" fillId="0" borderId="40" xfId="0" applyFont="1" applyFill="1" applyBorder="1" applyAlignment="1">
      <alignment horizontal="center" vertical="center" wrapText="1"/>
    </xf>
    <xf numFmtId="0" fontId="9" fillId="0" borderId="61" xfId="0" applyFont="1" applyFill="1" applyBorder="1" applyAlignment="1">
      <alignment horizontal="center" vertical="center" wrapText="1"/>
    </xf>
    <xf numFmtId="0" fontId="9" fillId="0" borderId="50" xfId="0" applyFont="1" applyFill="1" applyBorder="1" applyAlignment="1">
      <alignment horizontal="center" vertical="center" wrapText="1"/>
    </xf>
    <xf numFmtId="0" fontId="9" fillId="0" borderId="41" xfId="0" applyFont="1" applyFill="1" applyBorder="1" applyAlignment="1">
      <alignment horizontal="center" vertical="center" wrapText="1"/>
    </xf>
    <xf numFmtId="0" fontId="9" fillId="0" borderId="62" xfId="0" applyFont="1" applyFill="1" applyBorder="1" applyAlignment="1">
      <alignment horizontal="center" vertical="center" wrapText="1"/>
    </xf>
    <xf numFmtId="0" fontId="9" fillId="0" borderId="63" xfId="0" applyFont="1" applyFill="1" applyBorder="1" applyAlignment="1">
      <alignment horizontal="center" vertical="center" wrapText="1"/>
    </xf>
    <xf numFmtId="0" fontId="9" fillId="0" borderId="72" xfId="0" applyFont="1" applyFill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8" fillId="3" borderId="37" xfId="0" applyFont="1" applyFill="1" applyBorder="1" applyAlignment="1">
      <alignment horizontal="center" vertical="center" wrapText="1"/>
    </xf>
    <xf numFmtId="0" fontId="8" fillId="3" borderId="44" xfId="0" applyFont="1" applyFill="1" applyBorder="1" applyAlignment="1">
      <alignment horizontal="center" vertical="center" wrapText="1"/>
    </xf>
    <xf numFmtId="0" fontId="9" fillId="4" borderId="37" xfId="0" applyFont="1" applyFill="1" applyBorder="1" applyAlignment="1">
      <alignment horizontal="center" vertical="center" wrapText="1"/>
    </xf>
    <xf numFmtId="0" fontId="9" fillId="4" borderId="44" xfId="0" applyFont="1" applyFill="1" applyBorder="1" applyAlignment="1">
      <alignment horizontal="center" vertical="center" wrapText="1"/>
    </xf>
    <xf numFmtId="0" fontId="10" fillId="0" borderId="45" xfId="0" applyFont="1" applyBorder="1" applyAlignment="1">
      <alignment horizontal="center" vertical="center" wrapText="1"/>
    </xf>
    <xf numFmtId="0" fontId="10" fillId="0" borderId="46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47" xfId="0" applyFont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/>
    </xf>
    <xf numFmtId="0" fontId="6" fillId="2" borderId="7" xfId="1" applyFont="1" applyFill="1" applyBorder="1" applyAlignment="1">
      <alignment horizontal="center"/>
    </xf>
    <xf numFmtId="0" fontId="10" fillId="0" borderId="51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8" fillId="3" borderId="38" xfId="0" applyFont="1" applyFill="1" applyBorder="1" applyAlignment="1">
      <alignment horizontal="center" vertical="center" wrapText="1"/>
    </xf>
    <xf numFmtId="0" fontId="9" fillId="4" borderId="38" xfId="0" applyFont="1" applyFill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3" fillId="3" borderId="90" xfId="0" applyFont="1" applyFill="1" applyBorder="1" applyAlignment="1">
      <alignment horizontal="center" vertical="center" wrapText="1"/>
    </xf>
    <xf numFmtId="0" fontId="13" fillId="3" borderId="91" xfId="0" applyFont="1" applyFill="1" applyBorder="1" applyAlignment="1">
      <alignment horizontal="center" vertical="center" wrapText="1"/>
    </xf>
    <xf numFmtId="0" fontId="13" fillId="3" borderId="92" xfId="0" applyFont="1" applyFill="1" applyBorder="1" applyAlignment="1">
      <alignment horizontal="center" vertical="center" wrapText="1"/>
    </xf>
    <xf numFmtId="0" fontId="14" fillId="4" borderId="93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94" xfId="0" applyFont="1" applyFill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/>
    </xf>
    <xf numFmtId="0" fontId="12" fillId="0" borderId="11" xfId="1" applyFont="1" applyBorder="1" applyAlignment="1">
      <alignment horizontal="center" vertical="center"/>
    </xf>
    <xf numFmtId="0" fontId="12" fillId="0" borderId="13" xfId="1" applyFont="1" applyBorder="1" applyAlignment="1">
      <alignment horizontal="center" vertical="center"/>
    </xf>
    <xf numFmtId="0" fontId="15" fillId="0" borderId="8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81" xfId="0" applyFont="1" applyBorder="1" applyAlignment="1">
      <alignment horizontal="center" vertical="center" wrapText="1"/>
    </xf>
  </cellXfs>
  <cellStyles count="5">
    <cellStyle name="Normálna" xfId="0" builtinId="0"/>
    <cellStyle name="Normálna 2" xfId="1" xr:uid="{34EF020D-DE8F-4AEE-979E-3C045BC68A52}"/>
    <cellStyle name="Normálna 3" xfId="4" xr:uid="{E7F17FA3-59A5-462F-8991-4C668FB4AA7C}"/>
    <cellStyle name="normální 5" xfId="2" xr:uid="{B862ABC1-85C2-45B8-8FAB-7A24220BBE52}"/>
    <cellStyle name="Percentá 2" xfId="3" xr:uid="{AD80E32B-2368-49EA-BF8A-7DB5EA105E93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4D286-7BC8-4DF4-A975-623B6F92D355}">
  <dimension ref="B1:AA87"/>
  <sheetViews>
    <sheetView zoomScaleNormal="100" zoomScaleSheetLayoutView="100" workbookViewId="0">
      <selection activeCell="Q39" sqref="Q39"/>
    </sheetView>
  </sheetViews>
  <sheetFormatPr defaultColWidth="8.85546875" defaultRowHeight="12.75" x14ac:dyDescent="0.2"/>
  <cols>
    <col min="1" max="1" width="2.28515625" style="11" customWidth="1"/>
    <col min="2" max="2" width="28.5703125" style="11" customWidth="1"/>
    <col min="3" max="4" width="3.28515625" style="11" customWidth="1"/>
    <col min="5" max="26" width="5.5703125" style="11" customWidth="1"/>
    <col min="27" max="16384" width="8.85546875" style="11"/>
  </cols>
  <sheetData>
    <row r="1" spans="2:17" s="1" customFormat="1" ht="15.75" x14ac:dyDescent="0.25">
      <c r="B1" s="1" t="s">
        <v>96</v>
      </c>
      <c r="E1" s="2" t="s">
        <v>54</v>
      </c>
    </row>
    <row r="2" spans="2:17" s="1" customFormat="1" ht="13.5" thickBot="1" x14ac:dyDescent="0.3"/>
    <row r="3" spans="2:17" s="1" customFormat="1" ht="13.15" customHeight="1" thickBot="1" x14ac:dyDescent="0.3">
      <c r="B3" s="136" t="s">
        <v>8</v>
      </c>
      <c r="C3" s="139" t="s">
        <v>3</v>
      </c>
      <c r="D3" s="140"/>
      <c r="E3" s="45" t="s">
        <v>0</v>
      </c>
      <c r="F3" s="45" t="s">
        <v>0</v>
      </c>
      <c r="G3" s="45" t="s">
        <v>0</v>
      </c>
      <c r="H3" s="45" t="s">
        <v>0</v>
      </c>
      <c r="I3" s="45" t="s">
        <v>0</v>
      </c>
      <c r="J3" s="45" t="s">
        <v>2</v>
      </c>
      <c r="K3" s="45" t="s">
        <v>0</v>
      </c>
      <c r="L3" s="45" t="s">
        <v>0</v>
      </c>
      <c r="M3" s="45" t="s">
        <v>0</v>
      </c>
      <c r="N3" s="45" t="s">
        <v>0</v>
      </c>
      <c r="O3" s="45" t="s">
        <v>0</v>
      </c>
      <c r="P3" s="45" t="s">
        <v>0</v>
      </c>
      <c r="Q3" s="45" t="s">
        <v>0</v>
      </c>
    </row>
    <row r="4" spans="2:17" s="1" customFormat="1" ht="13.5" thickBot="1" x14ac:dyDescent="0.3">
      <c r="B4" s="137"/>
      <c r="C4" s="141" t="s">
        <v>57</v>
      </c>
      <c r="D4" s="142"/>
      <c r="E4" s="122">
        <v>1</v>
      </c>
      <c r="F4" s="122">
        <v>3</v>
      </c>
      <c r="G4" s="122">
        <v>5</v>
      </c>
      <c r="H4" s="122">
        <v>7</v>
      </c>
      <c r="I4" s="122">
        <v>9</v>
      </c>
      <c r="J4" s="122">
        <v>111</v>
      </c>
      <c r="K4" s="122">
        <v>13</v>
      </c>
      <c r="L4" s="122">
        <v>15</v>
      </c>
      <c r="M4" s="122">
        <v>17</v>
      </c>
      <c r="N4" s="122">
        <v>19</v>
      </c>
      <c r="O4" s="122">
        <v>21</v>
      </c>
      <c r="P4" s="122">
        <v>23</v>
      </c>
      <c r="Q4" s="122">
        <v>25</v>
      </c>
    </row>
    <row r="5" spans="2:17" s="1" customFormat="1" ht="13.5" thickBot="1" x14ac:dyDescent="0.3">
      <c r="B5" s="137"/>
      <c r="C5" s="143" t="s">
        <v>9</v>
      </c>
      <c r="D5" s="144"/>
      <c r="E5" s="47">
        <v>1401</v>
      </c>
      <c r="F5" s="47">
        <v>1401</v>
      </c>
      <c r="G5" s="47">
        <v>1411</v>
      </c>
      <c r="H5" s="47">
        <v>1421</v>
      </c>
      <c r="I5" s="47">
        <v>1401</v>
      </c>
      <c r="J5" s="47">
        <v>1401</v>
      </c>
      <c r="K5" s="47">
        <v>1401</v>
      </c>
      <c r="L5" s="47">
        <v>1401</v>
      </c>
      <c r="M5" s="47">
        <v>1471</v>
      </c>
      <c r="N5" s="47">
        <v>1401</v>
      </c>
      <c r="O5" s="47">
        <v>1401</v>
      </c>
      <c r="P5" s="47">
        <v>1401</v>
      </c>
      <c r="Q5" s="47">
        <v>1401</v>
      </c>
    </row>
    <row r="6" spans="2:17" s="1" customFormat="1" ht="13.5" thickBot="1" x14ac:dyDescent="0.3">
      <c r="B6" s="137"/>
      <c r="C6" s="145"/>
      <c r="D6" s="146"/>
      <c r="E6" s="49">
        <v>1504</v>
      </c>
      <c r="F6" s="49">
        <v>1504</v>
      </c>
      <c r="G6" s="49">
        <v>1434</v>
      </c>
      <c r="H6" s="49">
        <v>1404</v>
      </c>
      <c r="I6" s="49">
        <v>1424</v>
      </c>
      <c r="J6" s="49" t="s">
        <v>58</v>
      </c>
      <c r="K6" s="49">
        <v>1474</v>
      </c>
      <c r="L6" s="49">
        <v>1474</v>
      </c>
      <c r="M6" s="49">
        <v>1464</v>
      </c>
      <c r="N6" s="49">
        <v>1504</v>
      </c>
      <c r="O6" s="49">
        <v>1474</v>
      </c>
      <c r="P6" s="49">
        <v>1474</v>
      </c>
      <c r="Q6" s="49">
        <v>1404</v>
      </c>
    </row>
    <row r="7" spans="2:17" s="1" customFormat="1" ht="13.5" thickBot="1" x14ac:dyDescent="0.3">
      <c r="B7" s="138"/>
      <c r="C7" s="3" t="s">
        <v>10</v>
      </c>
      <c r="D7" s="4" t="s">
        <v>10</v>
      </c>
      <c r="E7" s="49" t="s">
        <v>11</v>
      </c>
      <c r="F7" s="49" t="s">
        <v>11</v>
      </c>
      <c r="G7" s="49" t="s">
        <v>11</v>
      </c>
      <c r="H7" s="49" t="s">
        <v>11</v>
      </c>
      <c r="I7" s="49" t="s">
        <v>11</v>
      </c>
      <c r="J7" s="49" t="s">
        <v>11</v>
      </c>
      <c r="K7" s="49" t="s">
        <v>11</v>
      </c>
      <c r="L7" s="49" t="s">
        <v>11</v>
      </c>
      <c r="M7" s="49" t="s">
        <v>11</v>
      </c>
      <c r="N7" s="49" t="s">
        <v>11</v>
      </c>
      <c r="O7" s="49" t="s">
        <v>11</v>
      </c>
      <c r="P7" s="49" t="s">
        <v>11</v>
      </c>
      <c r="Q7" s="49" t="s">
        <v>11</v>
      </c>
    </row>
    <row r="8" spans="2:17" s="1" customFormat="1" x14ac:dyDescent="0.25">
      <c r="B8" s="38" t="s">
        <v>60</v>
      </c>
      <c r="C8" s="42">
        <v>0</v>
      </c>
      <c r="D8" s="43"/>
      <c r="E8" s="39">
        <v>0.23263888888888887</v>
      </c>
      <c r="F8" s="40">
        <v>0.27430555555555552</v>
      </c>
      <c r="G8" s="40">
        <v>0.3576388888888889</v>
      </c>
      <c r="H8" s="40">
        <v>0.44097222222222227</v>
      </c>
      <c r="I8" s="40">
        <v>0.52430555555555558</v>
      </c>
      <c r="J8" s="40">
        <v>0.56597222222222221</v>
      </c>
      <c r="K8" s="40">
        <v>0.60763888888888895</v>
      </c>
      <c r="L8" s="40">
        <v>0.64930555555555558</v>
      </c>
      <c r="M8" s="40">
        <v>0.69097222222222221</v>
      </c>
      <c r="N8" s="40">
        <v>0.73263888888888884</v>
      </c>
      <c r="O8" s="40">
        <v>0.77430555555555547</v>
      </c>
      <c r="P8" s="40">
        <v>0.85763888888888884</v>
      </c>
      <c r="Q8" s="92">
        <v>0.94097222222222221</v>
      </c>
    </row>
    <row r="9" spans="2:17" s="1" customFormat="1" x14ac:dyDescent="0.25">
      <c r="B9" s="5" t="s">
        <v>61</v>
      </c>
      <c r="C9" s="6">
        <v>2</v>
      </c>
      <c r="D9" s="7"/>
      <c r="E9" s="8">
        <f t="shared" ref="E9:Q10" si="0">E8+(IF(E$7="A",$C9,$D9))/1440</f>
        <v>0.23402777777777775</v>
      </c>
      <c r="F9" s="9">
        <f t="shared" si="0"/>
        <v>0.27569444444444441</v>
      </c>
      <c r="G9" s="9">
        <f t="shared" si="0"/>
        <v>0.35902777777777778</v>
      </c>
      <c r="H9" s="9">
        <f t="shared" si="0"/>
        <v>0.44236111111111115</v>
      </c>
      <c r="I9" s="9">
        <f t="shared" si="0"/>
        <v>0.52569444444444446</v>
      </c>
      <c r="J9" s="9">
        <f t="shared" si="0"/>
        <v>0.56736111111111109</v>
      </c>
      <c r="K9" s="9">
        <f t="shared" si="0"/>
        <v>0.60902777777777783</v>
      </c>
      <c r="L9" s="9">
        <f t="shared" si="0"/>
        <v>0.65069444444444446</v>
      </c>
      <c r="M9" s="9">
        <f t="shared" si="0"/>
        <v>0.69236111111111109</v>
      </c>
      <c r="N9" s="9">
        <f t="shared" si="0"/>
        <v>0.73402777777777772</v>
      </c>
      <c r="O9" s="9">
        <f t="shared" si="0"/>
        <v>0.77569444444444435</v>
      </c>
      <c r="P9" s="9">
        <f t="shared" si="0"/>
        <v>0.85902777777777772</v>
      </c>
      <c r="Q9" s="10">
        <f t="shared" si="0"/>
        <v>0.94236111111111109</v>
      </c>
    </row>
    <row r="10" spans="2:17" s="1" customFormat="1" x14ac:dyDescent="0.25">
      <c r="B10" s="5" t="s">
        <v>62</v>
      </c>
      <c r="C10" s="6">
        <v>2</v>
      </c>
      <c r="D10" s="7"/>
      <c r="E10" s="8">
        <f t="shared" si="0"/>
        <v>0.23541666666666664</v>
      </c>
      <c r="F10" s="9">
        <f t="shared" si="0"/>
        <v>0.27708333333333329</v>
      </c>
      <c r="G10" s="9">
        <f t="shared" si="0"/>
        <v>0.36041666666666666</v>
      </c>
      <c r="H10" s="9">
        <f t="shared" si="0"/>
        <v>0.44375000000000003</v>
      </c>
      <c r="I10" s="9">
        <f t="shared" si="0"/>
        <v>0.52708333333333335</v>
      </c>
      <c r="J10" s="9">
        <f t="shared" si="0"/>
        <v>0.56874999999999998</v>
      </c>
      <c r="K10" s="9">
        <f t="shared" si="0"/>
        <v>0.61041666666666672</v>
      </c>
      <c r="L10" s="9">
        <f t="shared" si="0"/>
        <v>0.65208333333333335</v>
      </c>
      <c r="M10" s="9">
        <f t="shared" si="0"/>
        <v>0.69374999999999998</v>
      </c>
      <c r="N10" s="9">
        <f t="shared" si="0"/>
        <v>0.73541666666666661</v>
      </c>
      <c r="O10" s="9">
        <f t="shared" si="0"/>
        <v>0.77708333333333324</v>
      </c>
      <c r="P10" s="9">
        <f t="shared" si="0"/>
        <v>0.86041666666666661</v>
      </c>
      <c r="Q10" s="10">
        <f t="shared" si="0"/>
        <v>0.94374999999999998</v>
      </c>
    </row>
    <row r="11" spans="2:17" s="1" customFormat="1" x14ac:dyDescent="0.25">
      <c r="B11" s="5" t="s">
        <v>63</v>
      </c>
      <c r="C11" s="6">
        <v>3</v>
      </c>
      <c r="D11" s="7"/>
      <c r="E11" s="8">
        <f t="shared" ref="E11:Q17" si="1">E10+(IF(E$7="A",$C11,$D11))/1440</f>
        <v>0.23749999999999996</v>
      </c>
      <c r="F11" s="9">
        <f t="shared" si="1"/>
        <v>0.27916666666666662</v>
      </c>
      <c r="G11" s="9">
        <f t="shared" si="1"/>
        <v>0.36249999999999999</v>
      </c>
      <c r="H11" s="9">
        <f t="shared" si="1"/>
        <v>0.44583333333333336</v>
      </c>
      <c r="I11" s="9">
        <f t="shared" si="1"/>
        <v>0.52916666666666667</v>
      </c>
      <c r="J11" s="9">
        <f t="shared" si="1"/>
        <v>0.5708333333333333</v>
      </c>
      <c r="K11" s="9">
        <f t="shared" si="1"/>
        <v>0.61250000000000004</v>
      </c>
      <c r="L11" s="9">
        <f t="shared" si="1"/>
        <v>0.65416666666666667</v>
      </c>
      <c r="M11" s="9">
        <f t="shared" si="1"/>
        <v>0.6958333333333333</v>
      </c>
      <c r="N11" s="9">
        <f t="shared" si="1"/>
        <v>0.73749999999999993</v>
      </c>
      <c r="O11" s="9">
        <f t="shared" si="1"/>
        <v>0.77916666666666656</v>
      </c>
      <c r="P11" s="9">
        <f t="shared" si="1"/>
        <v>0.86249999999999993</v>
      </c>
      <c r="Q11" s="10">
        <f t="shared" si="1"/>
        <v>0.9458333333333333</v>
      </c>
    </row>
    <row r="12" spans="2:17" s="1" customFormat="1" x14ac:dyDescent="0.25">
      <c r="B12" s="5" t="s">
        <v>64</v>
      </c>
      <c r="C12" s="6">
        <v>1</v>
      </c>
      <c r="D12" s="7"/>
      <c r="E12" s="8">
        <f t="shared" si="1"/>
        <v>0.2381944444444444</v>
      </c>
      <c r="F12" s="9">
        <f t="shared" si="1"/>
        <v>0.27986111111111106</v>
      </c>
      <c r="G12" s="9">
        <f t="shared" si="1"/>
        <v>0.36319444444444443</v>
      </c>
      <c r="H12" s="9">
        <f t="shared" si="1"/>
        <v>0.4465277777777778</v>
      </c>
      <c r="I12" s="9">
        <f t="shared" si="1"/>
        <v>0.52986111111111112</v>
      </c>
      <c r="J12" s="9">
        <f t="shared" si="1"/>
        <v>0.57152777777777775</v>
      </c>
      <c r="K12" s="9">
        <f t="shared" si="1"/>
        <v>0.61319444444444449</v>
      </c>
      <c r="L12" s="9">
        <f t="shared" si="1"/>
        <v>0.65486111111111112</v>
      </c>
      <c r="M12" s="9">
        <f t="shared" si="1"/>
        <v>0.69652777777777775</v>
      </c>
      <c r="N12" s="9">
        <f t="shared" si="1"/>
        <v>0.73819444444444438</v>
      </c>
      <c r="O12" s="9">
        <f t="shared" si="1"/>
        <v>0.77986111111111101</v>
      </c>
      <c r="P12" s="9">
        <f t="shared" si="1"/>
        <v>0.86319444444444438</v>
      </c>
      <c r="Q12" s="10">
        <f t="shared" si="1"/>
        <v>0.94652777777777775</v>
      </c>
    </row>
    <row r="13" spans="2:17" s="1" customFormat="1" x14ac:dyDescent="0.25">
      <c r="B13" s="5" t="s">
        <v>65</v>
      </c>
      <c r="C13" s="6">
        <v>2</v>
      </c>
      <c r="D13" s="7"/>
      <c r="E13" s="8">
        <f t="shared" si="1"/>
        <v>0.23958333333333329</v>
      </c>
      <c r="F13" s="9">
        <f t="shared" si="1"/>
        <v>0.28124999999999994</v>
      </c>
      <c r="G13" s="9">
        <f t="shared" si="1"/>
        <v>0.36458333333333331</v>
      </c>
      <c r="H13" s="9">
        <f t="shared" si="1"/>
        <v>0.44791666666666669</v>
      </c>
      <c r="I13" s="9">
        <f t="shared" si="1"/>
        <v>0.53125</v>
      </c>
      <c r="J13" s="9">
        <f t="shared" si="1"/>
        <v>0.57291666666666663</v>
      </c>
      <c r="K13" s="9">
        <f t="shared" si="1"/>
        <v>0.61458333333333337</v>
      </c>
      <c r="L13" s="9">
        <f t="shared" si="1"/>
        <v>0.65625</v>
      </c>
      <c r="M13" s="9">
        <f t="shared" si="1"/>
        <v>0.69791666666666663</v>
      </c>
      <c r="N13" s="9">
        <f t="shared" si="1"/>
        <v>0.73958333333333326</v>
      </c>
      <c r="O13" s="9">
        <f t="shared" si="1"/>
        <v>0.78124999999999989</v>
      </c>
      <c r="P13" s="9">
        <f t="shared" si="1"/>
        <v>0.86458333333333326</v>
      </c>
      <c r="Q13" s="10">
        <f t="shared" si="1"/>
        <v>0.94791666666666663</v>
      </c>
    </row>
    <row r="14" spans="2:17" s="1" customFormat="1" x14ac:dyDescent="0.25">
      <c r="B14" s="5" t="s">
        <v>66</v>
      </c>
      <c r="C14" s="6">
        <v>2</v>
      </c>
      <c r="D14" s="7"/>
      <c r="E14" s="8">
        <f t="shared" si="1"/>
        <v>0.24097222222222217</v>
      </c>
      <c r="F14" s="9">
        <f t="shared" si="1"/>
        <v>0.28263888888888883</v>
      </c>
      <c r="G14" s="9">
        <f t="shared" si="1"/>
        <v>0.3659722222222222</v>
      </c>
      <c r="H14" s="9">
        <f t="shared" si="1"/>
        <v>0.44930555555555557</v>
      </c>
      <c r="I14" s="9">
        <f t="shared" si="1"/>
        <v>0.53263888888888888</v>
      </c>
      <c r="J14" s="9">
        <f t="shared" si="1"/>
        <v>0.57430555555555551</v>
      </c>
      <c r="K14" s="9">
        <f t="shared" si="1"/>
        <v>0.61597222222222225</v>
      </c>
      <c r="L14" s="9">
        <f t="shared" si="1"/>
        <v>0.65763888888888888</v>
      </c>
      <c r="M14" s="9">
        <f t="shared" si="1"/>
        <v>0.69930555555555551</v>
      </c>
      <c r="N14" s="9">
        <f t="shared" si="1"/>
        <v>0.74097222222222214</v>
      </c>
      <c r="O14" s="9">
        <f t="shared" si="1"/>
        <v>0.78263888888888877</v>
      </c>
      <c r="P14" s="9">
        <f t="shared" si="1"/>
        <v>0.86597222222222214</v>
      </c>
      <c r="Q14" s="10">
        <f t="shared" si="1"/>
        <v>0.94930555555555551</v>
      </c>
    </row>
    <row r="15" spans="2:17" s="1" customFormat="1" x14ac:dyDescent="0.25">
      <c r="B15" s="5" t="s">
        <v>67</v>
      </c>
      <c r="C15" s="6">
        <v>2</v>
      </c>
      <c r="D15" s="7"/>
      <c r="E15" s="8">
        <f t="shared" si="1"/>
        <v>0.24236111111111105</v>
      </c>
      <c r="F15" s="9">
        <f t="shared" si="1"/>
        <v>0.28402777777777771</v>
      </c>
      <c r="G15" s="9">
        <f t="shared" si="1"/>
        <v>0.36736111111111108</v>
      </c>
      <c r="H15" s="9">
        <f t="shared" si="1"/>
        <v>0.45069444444444445</v>
      </c>
      <c r="I15" s="9">
        <f t="shared" si="1"/>
        <v>0.53402777777777777</v>
      </c>
      <c r="J15" s="9">
        <f t="shared" si="1"/>
        <v>0.5756944444444444</v>
      </c>
      <c r="K15" s="9">
        <f t="shared" si="1"/>
        <v>0.61736111111111114</v>
      </c>
      <c r="L15" s="9">
        <f t="shared" si="1"/>
        <v>0.65902777777777777</v>
      </c>
      <c r="M15" s="9">
        <f t="shared" si="1"/>
        <v>0.7006944444444444</v>
      </c>
      <c r="N15" s="9">
        <f t="shared" si="1"/>
        <v>0.74236111111111103</v>
      </c>
      <c r="O15" s="9">
        <f t="shared" si="1"/>
        <v>0.78402777777777766</v>
      </c>
      <c r="P15" s="9">
        <f t="shared" si="1"/>
        <v>0.86736111111111103</v>
      </c>
      <c r="Q15" s="10">
        <f t="shared" si="1"/>
        <v>0.9506944444444444</v>
      </c>
    </row>
    <row r="16" spans="2:17" s="1" customFormat="1" x14ac:dyDescent="0.25">
      <c r="B16" s="5" t="s">
        <v>68</v>
      </c>
      <c r="C16" s="6">
        <v>1</v>
      </c>
      <c r="D16" s="7"/>
      <c r="E16" s="8">
        <f t="shared" si="1"/>
        <v>0.2430555555555555</v>
      </c>
      <c r="F16" s="9">
        <f t="shared" si="1"/>
        <v>0.28472222222222215</v>
      </c>
      <c r="G16" s="9">
        <f t="shared" si="1"/>
        <v>0.36805555555555552</v>
      </c>
      <c r="H16" s="9">
        <f t="shared" si="1"/>
        <v>0.4513888888888889</v>
      </c>
      <c r="I16" s="9">
        <f t="shared" si="1"/>
        <v>0.53472222222222221</v>
      </c>
      <c r="J16" s="9">
        <f t="shared" si="1"/>
        <v>0.57638888888888884</v>
      </c>
      <c r="K16" s="9">
        <f t="shared" si="1"/>
        <v>0.61805555555555558</v>
      </c>
      <c r="L16" s="9">
        <f t="shared" si="1"/>
        <v>0.65972222222222221</v>
      </c>
      <c r="M16" s="9">
        <f t="shared" si="1"/>
        <v>0.70138888888888884</v>
      </c>
      <c r="N16" s="9">
        <f t="shared" si="1"/>
        <v>0.74305555555555547</v>
      </c>
      <c r="O16" s="9">
        <f t="shared" si="1"/>
        <v>0.7847222222222221</v>
      </c>
      <c r="P16" s="9">
        <f t="shared" si="1"/>
        <v>0.86805555555555547</v>
      </c>
      <c r="Q16" s="10">
        <f t="shared" si="1"/>
        <v>0.95138888888888884</v>
      </c>
    </row>
    <row r="17" spans="2:26" s="1" customFormat="1" ht="13.5" thickBot="1" x14ac:dyDescent="0.3">
      <c r="B17" s="88" t="s">
        <v>69</v>
      </c>
      <c r="C17" s="89">
        <v>2</v>
      </c>
      <c r="D17" s="90"/>
      <c r="E17" s="41">
        <f t="shared" si="1"/>
        <v>0.24444444444444438</v>
      </c>
      <c r="F17" s="91">
        <f t="shared" si="1"/>
        <v>0.28611111111111104</v>
      </c>
      <c r="G17" s="91">
        <f t="shared" si="1"/>
        <v>0.36944444444444441</v>
      </c>
      <c r="H17" s="91">
        <f t="shared" si="1"/>
        <v>0.45277777777777778</v>
      </c>
      <c r="I17" s="91">
        <f t="shared" si="1"/>
        <v>0.53611111111111109</v>
      </c>
      <c r="J17" s="91">
        <f t="shared" si="1"/>
        <v>0.57777777777777772</v>
      </c>
      <c r="K17" s="91">
        <f t="shared" si="1"/>
        <v>0.61944444444444446</v>
      </c>
      <c r="L17" s="91">
        <f t="shared" si="1"/>
        <v>0.66111111111111109</v>
      </c>
      <c r="M17" s="91">
        <f t="shared" si="1"/>
        <v>0.70277777777777772</v>
      </c>
      <c r="N17" s="91">
        <f t="shared" si="1"/>
        <v>0.74444444444444435</v>
      </c>
      <c r="O17" s="91">
        <f t="shared" si="1"/>
        <v>0.78611111111111098</v>
      </c>
      <c r="P17" s="91">
        <f t="shared" si="1"/>
        <v>0.86944444444444435</v>
      </c>
      <c r="Q17" s="93">
        <f t="shared" si="1"/>
        <v>0.95277777777777772</v>
      </c>
    </row>
    <row r="18" spans="2:26" ht="13.5" thickBot="1" x14ac:dyDescent="0.25">
      <c r="R18" s="1"/>
      <c r="S18" s="1"/>
      <c r="T18" s="1"/>
      <c r="U18" s="1"/>
      <c r="V18" s="1"/>
      <c r="W18" s="1"/>
      <c r="X18" s="1"/>
      <c r="Y18" s="1"/>
      <c r="Z18" s="1"/>
    </row>
    <row r="19" spans="2:26" x14ac:dyDescent="0.2">
      <c r="B19" s="12" t="s">
        <v>12</v>
      </c>
      <c r="C19" s="13"/>
      <c r="D19" s="14"/>
      <c r="E19" s="15">
        <v>10</v>
      </c>
      <c r="F19" s="15">
        <v>10</v>
      </c>
      <c r="G19" s="15">
        <v>10</v>
      </c>
      <c r="H19" s="15">
        <v>10</v>
      </c>
      <c r="I19" s="15">
        <v>10</v>
      </c>
      <c r="J19" s="15">
        <v>10</v>
      </c>
      <c r="K19" s="15">
        <v>10</v>
      </c>
      <c r="L19" s="15">
        <v>10</v>
      </c>
      <c r="M19" s="15">
        <v>10</v>
      </c>
      <c r="N19" s="15">
        <v>10</v>
      </c>
      <c r="O19" s="15">
        <v>10</v>
      </c>
      <c r="P19" s="15">
        <v>10</v>
      </c>
      <c r="Q19" s="16">
        <v>10</v>
      </c>
      <c r="R19" s="1"/>
      <c r="S19" s="1"/>
      <c r="T19" s="1"/>
      <c r="U19" s="1"/>
      <c r="V19" s="1"/>
      <c r="W19" s="1"/>
      <c r="X19" s="1"/>
      <c r="Y19" s="1"/>
      <c r="Z19" s="1"/>
    </row>
    <row r="20" spans="2:26" x14ac:dyDescent="0.2">
      <c r="B20" s="17" t="s">
        <v>13</v>
      </c>
      <c r="C20" s="18"/>
      <c r="D20" s="19"/>
      <c r="E20" s="20">
        <v>250</v>
      </c>
      <c r="F20" s="20">
        <v>250</v>
      </c>
      <c r="G20" s="20">
        <v>250</v>
      </c>
      <c r="H20" s="20">
        <v>250</v>
      </c>
      <c r="I20" s="20">
        <v>250</v>
      </c>
      <c r="J20" s="20">
        <v>187</v>
      </c>
      <c r="K20" s="20">
        <v>250</v>
      </c>
      <c r="L20" s="20">
        <v>250</v>
      </c>
      <c r="M20" s="20">
        <v>250</v>
      </c>
      <c r="N20" s="20">
        <v>250</v>
      </c>
      <c r="O20" s="20">
        <v>250</v>
      </c>
      <c r="P20" s="20">
        <v>250</v>
      </c>
      <c r="Q20" s="21">
        <v>250</v>
      </c>
      <c r="R20" s="1"/>
      <c r="S20" s="1"/>
      <c r="T20" s="1"/>
      <c r="U20" s="1"/>
      <c r="V20" s="1"/>
      <c r="W20" s="1"/>
      <c r="X20" s="1"/>
      <c r="Y20" s="1"/>
      <c r="Z20" s="1"/>
    </row>
    <row r="21" spans="2:26" ht="13.5" thickBot="1" x14ac:dyDescent="0.25">
      <c r="B21" s="22" t="s">
        <v>14</v>
      </c>
      <c r="C21" s="23"/>
      <c r="D21" s="24"/>
      <c r="E21" s="25">
        <f t="shared" ref="E21:Q21" si="2">E19*E20</f>
        <v>2500</v>
      </c>
      <c r="F21" s="25">
        <f t="shared" si="2"/>
        <v>2500</v>
      </c>
      <c r="G21" s="25">
        <f t="shared" si="2"/>
        <v>2500</v>
      </c>
      <c r="H21" s="25">
        <f t="shared" si="2"/>
        <v>2500</v>
      </c>
      <c r="I21" s="25">
        <f t="shared" si="2"/>
        <v>2500</v>
      </c>
      <c r="J21" s="25">
        <f t="shared" si="2"/>
        <v>1870</v>
      </c>
      <c r="K21" s="25">
        <f t="shared" si="2"/>
        <v>2500</v>
      </c>
      <c r="L21" s="25">
        <f t="shared" si="2"/>
        <v>2500</v>
      </c>
      <c r="M21" s="25">
        <f t="shared" si="2"/>
        <v>2500</v>
      </c>
      <c r="N21" s="25">
        <f t="shared" si="2"/>
        <v>2500</v>
      </c>
      <c r="O21" s="25">
        <f t="shared" si="2"/>
        <v>2500</v>
      </c>
      <c r="P21" s="25">
        <f t="shared" si="2"/>
        <v>2500</v>
      </c>
      <c r="Q21" s="26">
        <f t="shared" si="2"/>
        <v>2500</v>
      </c>
      <c r="R21" s="1"/>
      <c r="S21" s="1"/>
      <c r="T21" s="1"/>
      <c r="U21" s="1"/>
      <c r="V21" s="1"/>
      <c r="W21" s="1"/>
      <c r="X21" s="1"/>
      <c r="Y21" s="1"/>
      <c r="Z21" s="1"/>
    </row>
    <row r="23" spans="2:26" ht="13.5" thickBot="1" x14ac:dyDescent="0.25"/>
    <row r="24" spans="2:26" ht="13.5" thickBot="1" x14ac:dyDescent="0.25">
      <c r="B24" s="136" t="s">
        <v>8</v>
      </c>
      <c r="C24" s="139" t="s">
        <v>3</v>
      </c>
      <c r="D24" s="140"/>
      <c r="E24" s="67" t="s">
        <v>59</v>
      </c>
      <c r="F24" s="67" t="s">
        <v>59</v>
      </c>
      <c r="G24" s="67" t="s">
        <v>59</v>
      </c>
      <c r="H24" s="67" t="s">
        <v>59</v>
      </c>
      <c r="I24" s="67" t="s">
        <v>59</v>
      </c>
      <c r="J24" s="67" t="s">
        <v>59</v>
      </c>
      <c r="K24" s="67" t="s">
        <v>59</v>
      </c>
      <c r="L24" s="67" t="s">
        <v>59</v>
      </c>
      <c r="M24" s="67" t="s">
        <v>59</v>
      </c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2:26" ht="13.5" thickBot="1" x14ac:dyDescent="0.25">
      <c r="B25" s="137"/>
      <c r="C25" s="141" t="s">
        <v>57</v>
      </c>
      <c r="D25" s="142"/>
      <c r="E25" s="122">
        <v>301</v>
      </c>
      <c r="F25" s="122">
        <v>303</v>
      </c>
      <c r="G25" s="122">
        <v>305</v>
      </c>
      <c r="H25" s="122">
        <v>307</v>
      </c>
      <c r="I25" s="122">
        <v>309</v>
      </c>
      <c r="J25" s="122">
        <v>311</v>
      </c>
      <c r="K25" s="122">
        <v>313</v>
      </c>
      <c r="L25" s="122">
        <v>315</v>
      </c>
      <c r="M25" s="126">
        <v>317</v>
      </c>
      <c r="N25" s="128"/>
      <c r="O25" s="128"/>
      <c r="P25" s="1"/>
      <c r="Q25" s="1"/>
      <c r="R25" s="1"/>
      <c r="S25" s="1"/>
      <c r="T25" s="1"/>
      <c r="U25" s="1"/>
      <c r="V25" s="1"/>
      <c r="W25" s="1"/>
    </row>
    <row r="26" spans="2:26" ht="13.5" thickBot="1" x14ac:dyDescent="0.25">
      <c r="B26" s="137"/>
      <c r="C26" s="143" t="s">
        <v>9</v>
      </c>
      <c r="D26" s="144"/>
      <c r="E26" s="47">
        <v>1402</v>
      </c>
      <c r="F26" s="47">
        <v>1482</v>
      </c>
      <c r="G26" s="47">
        <v>1472</v>
      </c>
      <c r="H26" s="47">
        <v>1402</v>
      </c>
      <c r="I26" s="47">
        <v>1482</v>
      </c>
      <c r="J26" s="47">
        <v>1482</v>
      </c>
      <c r="K26" s="47">
        <v>1482</v>
      </c>
      <c r="L26" s="47">
        <v>1482</v>
      </c>
      <c r="M26" s="79">
        <v>1402</v>
      </c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2:26" ht="13.5" thickBot="1" x14ac:dyDescent="0.25">
      <c r="B27" s="137"/>
      <c r="C27" s="145"/>
      <c r="D27" s="146"/>
      <c r="E27" s="49" t="s">
        <v>58</v>
      </c>
      <c r="F27" s="49" t="s">
        <v>58</v>
      </c>
      <c r="G27" s="49" t="s">
        <v>58</v>
      </c>
      <c r="H27" s="49" t="s">
        <v>58</v>
      </c>
      <c r="I27" s="49" t="s">
        <v>58</v>
      </c>
      <c r="J27" s="49" t="s">
        <v>58</v>
      </c>
      <c r="K27" s="49" t="s">
        <v>58</v>
      </c>
      <c r="L27" s="49" t="s">
        <v>58</v>
      </c>
      <c r="M27" s="76" t="s">
        <v>58</v>
      </c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2:26" ht="13.5" thickBot="1" x14ac:dyDescent="0.25">
      <c r="B28" s="138"/>
      <c r="C28" s="3" t="s">
        <v>10</v>
      </c>
      <c r="D28" s="4" t="s">
        <v>10</v>
      </c>
      <c r="E28" s="49" t="s">
        <v>11</v>
      </c>
      <c r="F28" s="49" t="s">
        <v>11</v>
      </c>
      <c r="G28" s="49" t="s">
        <v>11</v>
      </c>
      <c r="H28" s="49" t="s">
        <v>11</v>
      </c>
      <c r="I28" s="49" t="s">
        <v>11</v>
      </c>
      <c r="J28" s="49" t="s">
        <v>11</v>
      </c>
      <c r="K28" s="49" t="s">
        <v>11</v>
      </c>
      <c r="L28" s="49" t="s">
        <v>11</v>
      </c>
      <c r="M28" s="76" t="s">
        <v>11</v>
      </c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2:26" x14ac:dyDescent="0.2">
      <c r="B29" s="38" t="s">
        <v>60</v>
      </c>
      <c r="C29" s="42">
        <v>0</v>
      </c>
      <c r="D29" s="43"/>
      <c r="E29" s="39">
        <v>0.27430555555555552</v>
      </c>
      <c r="F29" s="40">
        <v>0.3576388888888889</v>
      </c>
      <c r="G29" s="40">
        <v>0.44097222222222227</v>
      </c>
      <c r="H29" s="40">
        <v>0.52430555555555558</v>
      </c>
      <c r="I29" s="40">
        <v>0.60763888888888895</v>
      </c>
      <c r="J29" s="40">
        <v>0.69097222222222221</v>
      </c>
      <c r="K29" s="40">
        <v>0.77430555555555547</v>
      </c>
      <c r="L29" s="40">
        <v>0.85763888888888884</v>
      </c>
      <c r="M29" s="44">
        <v>0.94097222222222221</v>
      </c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2:26" x14ac:dyDescent="0.2">
      <c r="B30" s="5" t="s">
        <v>61</v>
      </c>
      <c r="C30" s="6">
        <v>2</v>
      </c>
      <c r="D30" s="7"/>
      <c r="E30" s="8">
        <f t="shared" ref="E30:M30" si="3">E29+(IF(E$7="A",$C30,$D30))/1440</f>
        <v>0.27569444444444441</v>
      </c>
      <c r="F30" s="9">
        <f t="shared" si="3"/>
        <v>0.35902777777777778</v>
      </c>
      <c r="G30" s="9">
        <f t="shared" si="3"/>
        <v>0.44236111111111115</v>
      </c>
      <c r="H30" s="9">
        <f t="shared" si="3"/>
        <v>0.52569444444444446</v>
      </c>
      <c r="I30" s="9">
        <f t="shared" si="3"/>
        <v>0.60902777777777783</v>
      </c>
      <c r="J30" s="9">
        <f t="shared" si="3"/>
        <v>0.69236111111111109</v>
      </c>
      <c r="K30" s="9">
        <f t="shared" si="3"/>
        <v>0.77569444444444435</v>
      </c>
      <c r="L30" s="9">
        <f t="shared" si="3"/>
        <v>0.85902777777777772</v>
      </c>
      <c r="M30" s="10">
        <f t="shared" si="3"/>
        <v>0.94236111111111109</v>
      </c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2:26" x14ac:dyDescent="0.2">
      <c r="B31" s="5" t="s">
        <v>62</v>
      </c>
      <c r="C31" s="6">
        <v>2</v>
      </c>
      <c r="D31" s="7"/>
      <c r="E31" s="8">
        <f t="shared" ref="E31:M38" si="4">E30+(IF(E$7="A",$C31,$D31))/1440</f>
        <v>0.27708333333333329</v>
      </c>
      <c r="F31" s="9">
        <f t="shared" si="4"/>
        <v>0.36041666666666666</v>
      </c>
      <c r="G31" s="9">
        <f t="shared" si="4"/>
        <v>0.44375000000000003</v>
      </c>
      <c r="H31" s="9">
        <f t="shared" si="4"/>
        <v>0.52708333333333335</v>
      </c>
      <c r="I31" s="9">
        <f t="shared" si="4"/>
        <v>0.61041666666666672</v>
      </c>
      <c r="J31" s="9">
        <f t="shared" si="4"/>
        <v>0.69374999999999998</v>
      </c>
      <c r="K31" s="9">
        <f t="shared" si="4"/>
        <v>0.77708333333333324</v>
      </c>
      <c r="L31" s="9">
        <f t="shared" si="4"/>
        <v>0.86041666666666661</v>
      </c>
      <c r="M31" s="10">
        <f t="shared" si="4"/>
        <v>0.94374999999999998</v>
      </c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2:26" x14ac:dyDescent="0.2">
      <c r="B32" s="5" t="s">
        <v>63</v>
      </c>
      <c r="C32" s="6">
        <v>3</v>
      </c>
      <c r="D32" s="7"/>
      <c r="E32" s="8">
        <f t="shared" si="4"/>
        <v>0.27916666666666662</v>
      </c>
      <c r="F32" s="9">
        <f t="shared" si="4"/>
        <v>0.36249999999999999</v>
      </c>
      <c r="G32" s="9">
        <f t="shared" si="4"/>
        <v>0.44583333333333336</v>
      </c>
      <c r="H32" s="9">
        <f t="shared" si="4"/>
        <v>0.52916666666666667</v>
      </c>
      <c r="I32" s="9">
        <f t="shared" si="4"/>
        <v>0.61250000000000004</v>
      </c>
      <c r="J32" s="9">
        <f t="shared" si="4"/>
        <v>0.6958333333333333</v>
      </c>
      <c r="K32" s="9">
        <f t="shared" si="4"/>
        <v>0.77916666666666656</v>
      </c>
      <c r="L32" s="9">
        <f t="shared" si="4"/>
        <v>0.86249999999999993</v>
      </c>
      <c r="M32" s="10">
        <f t="shared" si="4"/>
        <v>0.9458333333333333</v>
      </c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2:26" x14ac:dyDescent="0.2">
      <c r="B33" s="5" t="s">
        <v>64</v>
      </c>
      <c r="C33" s="6">
        <v>1</v>
      </c>
      <c r="D33" s="7"/>
      <c r="E33" s="8">
        <f t="shared" si="4"/>
        <v>0.27986111111111106</v>
      </c>
      <c r="F33" s="9">
        <f t="shared" si="4"/>
        <v>0.36319444444444443</v>
      </c>
      <c r="G33" s="9">
        <f t="shared" si="4"/>
        <v>0.4465277777777778</v>
      </c>
      <c r="H33" s="9">
        <f t="shared" si="4"/>
        <v>0.52986111111111112</v>
      </c>
      <c r="I33" s="9">
        <f t="shared" si="4"/>
        <v>0.61319444444444449</v>
      </c>
      <c r="J33" s="9">
        <f t="shared" si="4"/>
        <v>0.69652777777777775</v>
      </c>
      <c r="K33" s="9">
        <f t="shared" si="4"/>
        <v>0.77986111111111101</v>
      </c>
      <c r="L33" s="9">
        <f t="shared" si="4"/>
        <v>0.86319444444444438</v>
      </c>
      <c r="M33" s="10">
        <f t="shared" si="4"/>
        <v>0.94652777777777775</v>
      </c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2:26" x14ac:dyDescent="0.2">
      <c r="B34" s="5" t="s">
        <v>65</v>
      </c>
      <c r="C34" s="6">
        <v>2</v>
      </c>
      <c r="D34" s="7"/>
      <c r="E34" s="8">
        <f t="shared" si="4"/>
        <v>0.28124999999999994</v>
      </c>
      <c r="F34" s="9">
        <f t="shared" si="4"/>
        <v>0.36458333333333331</v>
      </c>
      <c r="G34" s="9">
        <f t="shared" si="4"/>
        <v>0.44791666666666669</v>
      </c>
      <c r="H34" s="9">
        <f t="shared" si="4"/>
        <v>0.53125</v>
      </c>
      <c r="I34" s="9">
        <f t="shared" si="4"/>
        <v>0.61458333333333337</v>
      </c>
      <c r="J34" s="9">
        <f t="shared" si="4"/>
        <v>0.69791666666666663</v>
      </c>
      <c r="K34" s="9">
        <f t="shared" si="4"/>
        <v>0.78124999999999989</v>
      </c>
      <c r="L34" s="9">
        <f t="shared" si="4"/>
        <v>0.86458333333333326</v>
      </c>
      <c r="M34" s="10">
        <f t="shared" si="4"/>
        <v>0.94791666666666663</v>
      </c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2:26" x14ac:dyDescent="0.2">
      <c r="B35" s="5" t="s">
        <v>66</v>
      </c>
      <c r="C35" s="6">
        <v>2</v>
      </c>
      <c r="D35" s="7"/>
      <c r="E35" s="8">
        <f t="shared" si="4"/>
        <v>0.28263888888888883</v>
      </c>
      <c r="F35" s="9">
        <f t="shared" si="4"/>
        <v>0.3659722222222222</v>
      </c>
      <c r="G35" s="9">
        <f t="shared" si="4"/>
        <v>0.44930555555555557</v>
      </c>
      <c r="H35" s="9">
        <f t="shared" si="4"/>
        <v>0.53263888888888888</v>
      </c>
      <c r="I35" s="9">
        <f t="shared" si="4"/>
        <v>0.61597222222222225</v>
      </c>
      <c r="J35" s="9">
        <f t="shared" si="4"/>
        <v>0.69930555555555551</v>
      </c>
      <c r="K35" s="9">
        <f t="shared" si="4"/>
        <v>0.78263888888888877</v>
      </c>
      <c r="L35" s="9">
        <f t="shared" si="4"/>
        <v>0.86597222222222214</v>
      </c>
      <c r="M35" s="10">
        <f t="shared" si="4"/>
        <v>0.94930555555555551</v>
      </c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2:26" x14ac:dyDescent="0.2">
      <c r="B36" s="5" t="s">
        <v>67</v>
      </c>
      <c r="C36" s="6">
        <v>2</v>
      </c>
      <c r="D36" s="7"/>
      <c r="E36" s="8">
        <f t="shared" si="4"/>
        <v>0.28402777777777771</v>
      </c>
      <c r="F36" s="9">
        <f t="shared" si="4"/>
        <v>0.36736111111111108</v>
      </c>
      <c r="G36" s="9">
        <f t="shared" si="4"/>
        <v>0.45069444444444445</v>
      </c>
      <c r="H36" s="9">
        <f t="shared" si="4"/>
        <v>0.53402777777777777</v>
      </c>
      <c r="I36" s="9">
        <f t="shared" si="4"/>
        <v>0.61736111111111114</v>
      </c>
      <c r="J36" s="9">
        <f t="shared" si="4"/>
        <v>0.7006944444444444</v>
      </c>
      <c r="K36" s="9">
        <f t="shared" si="4"/>
        <v>0.78402777777777766</v>
      </c>
      <c r="L36" s="9">
        <f t="shared" si="4"/>
        <v>0.86736111111111103</v>
      </c>
      <c r="M36" s="10">
        <f t="shared" si="4"/>
        <v>0.9506944444444444</v>
      </c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2:26" x14ac:dyDescent="0.2">
      <c r="B37" s="5" t="s">
        <v>68</v>
      </c>
      <c r="C37" s="6">
        <v>1</v>
      </c>
      <c r="D37" s="7"/>
      <c r="E37" s="8">
        <f t="shared" si="4"/>
        <v>0.28472222222222215</v>
      </c>
      <c r="F37" s="9">
        <f t="shared" si="4"/>
        <v>0.36805555555555552</v>
      </c>
      <c r="G37" s="9">
        <f t="shared" si="4"/>
        <v>0.4513888888888889</v>
      </c>
      <c r="H37" s="9">
        <f t="shared" si="4"/>
        <v>0.53472222222222221</v>
      </c>
      <c r="I37" s="9">
        <f t="shared" si="4"/>
        <v>0.61805555555555558</v>
      </c>
      <c r="J37" s="9">
        <f t="shared" si="4"/>
        <v>0.70138888888888884</v>
      </c>
      <c r="K37" s="9">
        <f t="shared" si="4"/>
        <v>0.7847222222222221</v>
      </c>
      <c r="L37" s="9">
        <f t="shared" si="4"/>
        <v>0.86805555555555547</v>
      </c>
      <c r="M37" s="10">
        <f t="shared" si="4"/>
        <v>0.95138888888888884</v>
      </c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2:26" ht="13.5" thickBot="1" x14ac:dyDescent="0.25">
      <c r="B38" s="88" t="s">
        <v>69</v>
      </c>
      <c r="C38" s="89">
        <v>2</v>
      </c>
      <c r="D38" s="90"/>
      <c r="E38" s="41">
        <f t="shared" si="4"/>
        <v>0.28611111111111104</v>
      </c>
      <c r="F38" s="91">
        <f t="shared" si="4"/>
        <v>0.36944444444444441</v>
      </c>
      <c r="G38" s="91">
        <f t="shared" si="4"/>
        <v>0.45277777777777778</v>
      </c>
      <c r="H38" s="91">
        <f t="shared" si="4"/>
        <v>0.53611111111111109</v>
      </c>
      <c r="I38" s="91">
        <f t="shared" si="4"/>
        <v>0.61944444444444446</v>
      </c>
      <c r="J38" s="91">
        <f t="shared" si="4"/>
        <v>0.70277777777777772</v>
      </c>
      <c r="K38" s="91">
        <f t="shared" si="4"/>
        <v>0.78611111111111098</v>
      </c>
      <c r="L38" s="91">
        <f t="shared" si="4"/>
        <v>0.86944444444444435</v>
      </c>
      <c r="M38" s="93">
        <f t="shared" si="4"/>
        <v>0.95277777777777772</v>
      </c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2:26" ht="13.5" thickBot="1" x14ac:dyDescent="0.25"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2:26" x14ac:dyDescent="0.2">
      <c r="B40" s="12" t="s">
        <v>12</v>
      </c>
      <c r="C40" s="13"/>
      <c r="D40" s="14"/>
      <c r="E40" s="15">
        <v>10</v>
      </c>
      <c r="F40" s="15">
        <v>10</v>
      </c>
      <c r="G40" s="15">
        <v>10</v>
      </c>
      <c r="H40" s="15">
        <v>10</v>
      </c>
      <c r="I40" s="15">
        <v>10</v>
      </c>
      <c r="J40" s="15">
        <v>10</v>
      </c>
      <c r="K40" s="15">
        <v>10</v>
      </c>
      <c r="L40" s="15">
        <v>10</v>
      </c>
      <c r="M40" s="16">
        <v>10</v>
      </c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2:26" x14ac:dyDescent="0.2">
      <c r="B41" s="17" t="s">
        <v>13</v>
      </c>
      <c r="C41" s="18"/>
      <c r="D41" s="19"/>
      <c r="E41" s="20">
        <v>115</v>
      </c>
      <c r="F41" s="20">
        <v>115</v>
      </c>
      <c r="G41" s="20">
        <v>115</v>
      </c>
      <c r="H41" s="20">
        <v>115</v>
      </c>
      <c r="I41" s="20">
        <v>115</v>
      </c>
      <c r="J41" s="20">
        <v>115</v>
      </c>
      <c r="K41" s="20">
        <v>115</v>
      </c>
      <c r="L41" s="20">
        <v>115</v>
      </c>
      <c r="M41" s="21">
        <v>115</v>
      </c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2:26" ht="13.5" thickBot="1" x14ac:dyDescent="0.25">
      <c r="B42" s="22" t="s">
        <v>14</v>
      </c>
      <c r="C42" s="23"/>
      <c r="D42" s="24"/>
      <c r="E42" s="25">
        <f t="shared" ref="E42:M42" si="5">E40*E41</f>
        <v>1150</v>
      </c>
      <c r="F42" s="25">
        <f t="shared" si="5"/>
        <v>1150</v>
      </c>
      <c r="G42" s="25">
        <f t="shared" si="5"/>
        <v>1150</v>
      </c>
      <c r="H42" s="25">
        <f t="shared" si="5"/>
        <v>1150</v>
      </c>
      <c r="I42" s="25">
        <f t="shared" si="5"/>
        <v>1150</v>
      </c>
      <c r="J42" s="25">
        <f t="shared" si="5"/>
        <v>1150</v>
      </c>
      <c r="K42" s="25">
        <f t="shared" si="5"/>
        <v>1150</v>
      </c>
      <c r="L42" s="25">
        <f t="shared" si="5"/>
        <v>1150</v>
      </c>
      <c r="M42" s="26">
        <f t="shared" si="5"/>
        <v>1150</v>
      </c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2:26" ht="13.5" thickBot="1" x14ac:dyDescent="0.25">
      <c r="Y43" s="147">
        <f>SUM(E21:Z21)+SUM(E42:Z42)</f>
        <v>42220</v>
      </c>
      <c r="Z43" s="148"/>
    </row>
    <row r="45" spans="2:26" s="1" customFormat="1" ht="15.75" x14ac:dyDescent="0.25">
      <c r="B45" s="1" t="s">
        <v>96</v>
      </c>
      <c r="E45" s="2" t="s">
        <v>54</v>
      </c>
      <c r="Z45" s="27" t="s">
        <v>15</v>
      </c>
    </row>
    <row r="46" spans="2:26" ht="13.5" thickBot="1" x14ac:dyDescent="0.25"/>
    <row r="47" spans="2:26" s="1" customFormat="1" ht="12.75" customHeight="1" thickBot="1" x14ac:dyDescent="0.25">
      <c r="B47" s="136" t="s">
        <v>8</v>
      </c>
      <c r="C47" s="139" t="s">
        <v>3</v>
      </c>
      <c r="D47" s="140"/>
      <c r="E47" s="67" t="s">
        <v>0</v>
      </c>
      <c r="F47" s="67" t="s">
        <v>0</v>
      </c>
      <c r="G47" s="67" t="s">
        <v>0</v>
      </c>
      <c r="H47" s="67" t="s">
        <v>0</v>
      </c>
      <c r="I47" s="67" t="s">
        <v>0</v>
      </c>
      <c r="J47" s="67" t="s">
        <v>0</v>
      </c>
      <c r="K47" s="67" t="s">
        <v>2</v>
      </c>
      <c r="L47" s="67" t="s">
        <v>0</v>
      </c>
      <c r="M47" s="67" t="s">
        <v>0</v>
      </c>
      <c r="N47" s="67" t="s">
        <v>0</v>
      </c>
      <c r="O47" s="67" t="s">
        <v>0</v>
      </c>
      <c r="P47" s="67" t="s">
        <v>0</v>
      </c>
      <c r="Q47" s="67" t="s">
        <v>0</v>
      </c>
      <c r="R47" s="11"/>
      <c r="S47" s="11"/>
      <c r="T47" s="11"/>
      <c r="U47" s="11"/>
      <c r="V47" s="11"/>
      <c r="W47" s="11"/>
      <c r="X47" s="11"/>
      <c r="Y47" s="11"/>
      <c r="Z47" s="11"/>
    </row>
    <row r="48" spans="2:26" s="1" customFormat="1" ht="13.5" thickBot="1" x14ac:dyDescent="0.25">
      <c r="B48" s="137"/>
      <c r="C48" s="141" t="s">
        <v>57</v>
      </c>
      <c r="D48" s="142"/>
      <c r="E48" s="122">
        <v>2</v>
      </c>
      <c r="F48" s="122">
        <v>4</v>
      </c>
      <c r="G48" s="122">
        <v>6</v>
      </c>
      <c r="H48" s="122">
        <v>8</v>
      </c>
      <c r="I48" s="122">
        <v>10</v>
      </c>
      <c r="J48" s="122">
        <v>12</v>
      </c>
      <c r="K48" s="122">
        <v>114</v>
      </c>
      <c r="L48" s="122">
        <v>16</v>
      </c>
      <c r="M48" s="122">
        <v>18</v>
      </c>
      <c r="N48" s="122">
        <v>20</v>
      </c>
      <c r="O48" s="122">
        <v>22</v>
      </c>
      <c r="P48" s="122">
        <v>24</v>
      </c>
      <c r="Q48" s="122">
        <v>26</v>
      </c>
      <c r="R48" s="123"/>
      <c r="S48" s="11"/>
      <c r="T48" s="11"/>
      <c r="U48" s="11"/>
      <c r="V48" s="11"/>
      <c r="W48" s="11"/>
      <c r="X48" s="11"/>
      <c r="Y48" s="11"/>
      <c r="Z48" s="11"/>
    </row>
    <row r="49" spans="2:27" s="1" customFormat="1" ht="13.5" thickBot="1" x14ac:dyDescent="0.25">
      <c r="B49" s="137"/>
      <c r="C49" s="143" t="s">
        <v>9</v>
      </c>
      <c r="D49" s="144"/>
      <c r="E49" s="132">
        <v>1401</v>
      </c>
      <c r="F49" s="132">
        <v>1401</v>
      </c>
      <c r="G49" s="132">
        <v>1401</v>
      </c>
      <c r="H49" s="132">
        <v>1411</v>
      </c>
      <c r="I49" s="132">
        <v>1421</v>
      </c>
      <c r="J49" s="132">
        <v>1401</v>
      </c>
      <c r="K49" s="132">
        <v>1401</v>
      </c>
      <c r="L49" s="132">
        <v>1401</v>
      </c>
      <c r="M49" s="132">
        <v>1401</v>
      </c>
      <c r="N49" s="132">
        <v>1471</v>
      </c>
      <c r="O49" s="132">
        <v>1401</v>
      </c>
      <c r="P49" s="132">
        <v>1401</v>
      </c>
      <c r="Q49" s="132">
        <v>1401</v>
      </c>
      <c r="R49" s="123"/>
      <c r="S49" s="11"/>
      <c r="T49" s="11"/>
      <c r="U49" s="11"/>
      <c r="V49" s="11"/>
      <c r="W49" s="11"/>
      <c r="X49" s="11"/>
      <c r="Y49" s="11"/>
      <c r="Z49" s="11"/>
    </row>
    <row r="50" spans="2:27" s="1" customFormat="1" ht="13.5" thickBot="1" x14ac:dyDescent="0.25">
      <c r="B50" s="137"/>
      <c r="C50" s="145"/>
      <c r="D50" s="146"/>
      <c r="E50" s="49">
        <v>1404</v>
      </c>
      <c r="F50" s="49">
        <v>1504</v>
      </c>
      <c r="G50" s="49">
        <v>1504</v>
      </c>
      <c r="H50" s="49">
        <v>1434</v>
      </c>
      <c r="I50" s="49">
        <v>1404</v>
      </c>
      <c r="J50" s="49">
        <v>1424</v>
      </c>
      <c r="K50" s="49" t="s">
        <v>58</v>
      </c>
      <c r="L50" s="49">
        <v>1474</v>
      </c>
      <c r="M50" s="49">
        <v>1474</v>
      </c>
      <c r="N50" s="49">
        <v>1464</v>
      </c>
      <c r="O50" s="49">
        <v>1504</v>
      </c>
      <c r="P50" s="49">
        <v>1474</v>
      </c>
      <c r="Q50" s="49">
        <v>1474</v>
      </c>
      <c r="R50" s="11"/>
      <c r="S50" s="11"/>
      <c r="T50" s="11"/>
      <c r="U50" s="11"/>
      <c r="V50" s="11"/>
      <c r="W50" s="11"/>
      <c r="X50" s="11"/>
      <c r="Y50" s="11"/>
      <c r="Z50" s="11"/>
    </row>
    <row r="51" spans="2:27" s="1" customFormat="1" ht="13.5" thickBot="1" x14ac:dyDescent="0.25">
      <c r="B51" s="138"/>
      <c r="C51" s="3" t="s">
        <v>10</v>
      </c>
      <c r="D51" s="4" t="s">
        <v>10</v>
      </c>
      <c r="E51" s="49" t="s">
        <v>11</v>
      </c>
      <c r="F51" s="49" t="s">
        <v>11</v>
      </c>
      <c r="G51" s="49" t="s">
        <v>11</v>
      </c>
      <c r="H51" s="49" t="s">
        <v>11</v>
      </c>
      <c r="I51" s="49" t="s">
        <v>11</v>
      </c>
      <c r="J51" s="49" t="s">
        <v>11</v>
      </c>
      <c r="K51" s="49" t="s">
        <v>11</v>
      </c>
      <c r="L51" s="49" t="s">
        <v>11</v>
      </c>
      <c r="M51" s="49" t="s">
        <v>11</v>
      </c>
      <c r="N51" s="49" t="s">
        <v>11</v>
      </c>
      <c r="O51" s="49" t="s">
        <v>11</v>
      </c>
      <c r="P51" s="49" t="s">
        <v>11</v>
      </c>
      <c r="Q51" s="49" t="s">
        <v>11</v>
      </c>
      <c r="R51" s="11"/>
      <c r="S51" s="11"/>
      <c r="T51" s="11"/>
      <c r="U51" s="11"/>
      <c r="V51" s="11"/>
      <c r="W51" s="11"/>
      <c r="X51" s="11"/>
      <c r="Y51" s="11"/>
      <c r="Z51" s="11"/>
    </row>
    <row r="52" spans="2:27" s="1" customFormat="1" x14ac:dyDescent="0.2">
      <c r="B52" s="38" t="s">
        <v>69</v>
      </c>
      <c r="C52" s="42">
        <v>0</v>
      </c>
      <c r="D52" s="43"/>
      <c r="E52" s="39">
        <v>0.21041666666666667</v>
      </c>
      <c r="F52" s="40">
        <v>0.25208333333333333</v>
      </c>
      <c r="G52" s="40">
        <v>0.29375000000000001</v>
      </c>
      <c r="H52" s="40">
        <v>0.37708333333333338</v>
      </c>
      <c r="I52" s="40">
        <v>0.4604166666666667</v>
      </c>
      <c r="J52" s="40">
        <v>0.54375000000000007</v>
      </c>
      <c r="K52" s="40">
        <v>0.5854166666666667</v>
      </c>
      <c r="L52" s="40">
        <v>0.62708333333333333</v>
      </c>
      <c r="M52" s="40">
        <v>0.66875000000000007</v>
      </c>
      <c r="N52" s="40">
        <v>0.7104166666666667</v>
      </c>
      <c r="O52" s="40">
        <v>0.75208333333333333</v>
      </c>
      <c r="P52" s="40">
        <v>0.79375000000000007</v>
      </c>
      <c r="Q52" s="94">
        <v>0.87708333333333333</v>
      </c>
      <c r="R52" s="11"/>
      <c r="S52" s="11"/>
      <c r="T52" s="11"/>
      <c r="U52" s="11"/>
      <c r="V52" s="11"/>
      <c r="W52" s="11"/>
      <c r="X52" s="11"/>
      <c r="Y52" s="11"/>
      <c r="Z52" s="11"/>
    </row>
    <row r="53" spans="2:27" s="1" customFormat="1" x14ac:dyDescent="0.2">
      <c r="B53" s="5" t="s">
        <v>68</v>
      </c>
      <c r="C53" s="6">
        <v>2</v>
      </c>
      <c r="D53" s="7"/>
      <c r="E53" s="8">
        <f t="shared" ref="E53:Q61" si="6">E52+(IF(E$51="A",$C53,$D53))/1440</f>
        <v>0.21180555555555555</v>
      </c>
      <c r="F53" s="9">
        <f t="shared" si="6"/>
        <v>0.25347222222222221</v>
      </c>
      <c r="G53" s="9">
        <f t="shared" si="6"/>
        <v>0.2951388888888889</v>
      </c>
      <c r="H53" s="9">
        <f t="shared" si="6"/>
        <v>0.37847222222222227</v>
      </c>
      <c r="I53" s="9">
        <f t="shared" si="6"/>
        <v>0.46180555555555558</v>
      </c>
      <c r="J53" s="9">
        <f t="shared" si="6"/>
        <v>0.54513888888888895</v>
      </c>
      <c r="K53" s="9">
        <f t="shared" si="6"/>
        <v>0.58680555555555558</v>
      </c>
      <c r="L53" s="9">
        <f t="shared" si="6"/>
        <v>0.62847222222222221</v>
      </c>
      <c r="M53" s="9">
        <f t="shared" si="6"/>
        <v>0.67013888888888895</v>
      </c>
      <c r="N53" s="9">
        <f t="shared" si="6"/>
        <v>0.71180555555555558</v>
      </c>
      <c r="O53" s="9">
        <f t="shared" si="6"/>
        <v>0.75347222222222221</v>
      </c>
      <c r="P53" s="9">
        <f t="shared" si="6"/>
        <v>0.79513888888888895</v>
      </c>
      <c r="Q53" s="73">
        <f t="shared" si="6"/>
        <v>0.87847222222222221</v>
      </c>
      <c r="R53" s="11"/>
      <c r="S53" s="11"/>
      <c r="T53" s="11"/>
      <c r="U53" s="11"/>
      <c r="V53" s="11"/>
      <c r="W53" s="11"/>
      <c r="X53" s="11"/>
      <c r="Y53" s="11"/>
      <c r="Z53" s="11"/>
    </row>
    <row r="54" spans="2:27" s="1" customFormat="1" x14ac:dyDescent="0.2">
      <c r="B54" s="5" t="s">
        <v>67</v>
      </c>
      <c r="C54" s="6">
        <v>1</v>
      </c>
      <c r="D54" s="7"/>
      <c r="E54" s="8">
        <f t="shared" si="6"/>
        <v>0.21249999999999999</v>
      </c>
      <c r="F54" s="9">
        <f t="shared" si="6"/>
        <v>0.25416666666666665</v>
      </c>
      <c r="G54" s="9">
        <f t="shared" si="6"/>
        <v>0.29583333333333334</v>
      </c>
      <c r="H54" s="9">
        <f t="shared" si="6"/>
        <v>0.37916666666666671</v>
      </c>
      <c r="I54" s="9">
        <f t="shared" si="6"/>
        <v>0.46250000000000002</v>
      </c>
      <c r="J54" s="9">
        <f t="shared" si="6"/>
        <v>0.54583333333333339</v>
      </c>
      <c r="K54" s="9">
        <f t="shared" si="6"/>
        <v>0.58750000000000002</v>
      </c>
      <c r="L54" s="9">
        <f t="shared" si="6"/>
        <v>0.62916666666666665</v>
      </c>
      <c r="M54" s="9">
        <f t="shared" si="6"/>
        <v>0.67083333333333339</v>
      </c>
      <c r="N54" s="9">
        <f t="shared" si="6"/>
        <v>0.71250000000000002</v>
      </c>
      <c r="O54" s="9">
        <f t="shared" si="6"/>
        <v>0.75416666666666665</v>
      </c>
      <c r="P54" s="9">
        <f t="shared" si="6"/>
        <v>0.79583333333333339</v>
      </c>
      <c r="Q54" s="73">
        <f t="shared" si="6"/>
        <v>0.87916666666666665</v>
      </c>
      <c r="R54" s="11"/>
      <c r="S54" s="11"/>
      <c r="T54" s="11"/>
      <c r="U54" s="11"/>
      <c r="V54" s="11"/>
      <c r="W54" s="11"/>
      <c r="X54" s="11"/>
      <c r="Y54" s="11"/>
      <c r="Z54" s="11"/>
    </row>
    <row r="55" spans="2:27" s="1" customFormat="1" x14ac:dyDescent="0.2">
      <c r="B55" s="5" t="s">
        <v>66</v>
      </c>
      <c r="C55" s="6">
        <v>2</v>
      </c>
      <c r="D55" s="7"/>
      <c r="E55" s="8">
        <f t="shared" si="6"/>
        <v>0.21388888888888888</v>
      </c>
      <c r="F55" s="9">
        <f t="shared" si="6"/>
        <v>0.25555555555555554</v>
      </c>
      <c r="G55" s="9">
        <f t="shared" si="6"/>
        <v>0.29722222222222222</v>
      </c>
      <c r="H55" s="9">
        <f t="shared" si="6"/>
        <v>0.38055555555555559</v>
      </c>
      <c r="I55" s="9">
        <f t="shared" si="6"/>
        <v>0.46388888888888891</v>
      </c>
      <c r="J55" s="9">
        <f t="shared" si="6"/>
        <v>0.54722222222222228</v>
      </c>
      <c r="K55" s="9">
        <f t="shared" si="6"/>
        <v>0.58888888888888891</v>
      </c>
      <c r="L55" s="9">
        <f t="shared" si="6"/>
        <v>0.63055555555555554</v>
      </c>
      <c r="M55" s="9">
        <f t="shared" si="6"/>
        <v>0.67222222222222228</v>
      </c>
      <c r="N55" s="9">
        <f t="shared" si="6"/>
        <v>0.71388888888888891</v>
      </c>
      <c r="O55" s="9">
        <f t="shared" si="6"/>
        <v>0.75555555555555554</v>
      </c>
      <c r="P55" s="9">
        <f t="shared" si="6"/>
        <v>0.79722222222222228</v>
      </c>
      <c r="Q55" s="73">
        <f t="shared" si="6"/>
        <v>0.88055555555555554</v>
      </c>
      <c r="R55" s="11"/>
      <c r="S55" s="11"/>
      <c r="T55" s="11"/>
      <c r="U55" s="11"/>
      <c r="V55" s="11"/>
      <c r="W55" s="11"/>
      <c r="X55" s="11"/>
      <c r="Y55" s="11"/>
      <c r="Z55" s="11"/>
    </row>
    <row r="56" spans="2:27" s="1" customFormat="1" x14ac:dyDescent="0.2">
      <c r="B56" s="5" t="s">
        <v>65</v>
      </c>
      <c r="C56" s="6">
        <v>2</v>
      </c>
      <c r="D56" s="7"/>
      <c r="E56" s="8">
        <f t="shared" si="6"/>
        <v>0.21527777777777776</v>
      </c>
      <c r="F56" s="9">
        <f t="shared" si="6"/>
        <v>0.25694444444444442</v>
      </c>
      <c r="G56" s="9">
        <f t="shared" si="6"/>
        <v>0.2986111111111111</v>
      </c>
      <c r="H56" s="9">
        <f t="shared" si="6"/>
        <v>0.38194444444444448</v>
      </c>
      <c r="I56" s="9">
        <f t="shared" si="6"/>
        <v>0.46527777777777779</v>
      </c>
      <c r="J56" s="9">
        <f t="shared" si="6"/>
        <v>0.54861111111111116</v>
      </c>
      <c r="K56" s="9">
        <f t="shared" si="6"/>
        <v>0.59027777777777779</v>
      </c>
      <c r="L56" s="9">
        <f t="shared" si="6"/>
        <v>0.63194444444444442</v>
      </c>
      <c r="M56" s="9">
        <f t="shared" si="6"/>
        <v>0.67361111111111116</v>
      </c>
      <c r="N56" s="9">
        <f t="shared" si="6"/>
        <v>0.71527777777777779</v>
      </c>
      <c r="O56" s="9">
        <f t="shared" si="6"/>
        <v>0.75694444444444442</v>
      </c>
      <c r="P56" s="9">
        <f t="shared" si="6"/>
        <v>0.79861111111111116</v>
      </c>
      <c r="Q56" s="73">
        <f t="shared" si="6"/>
        <v>0.88194444444444442</v>
      </c>
      <c r="R56" s="11"/>
      <c r="S56" s="11"/>
      <c r="T56" s="11"/>
      <c r="U56" s="11"/>
      <c r="V56" s="11"/>
      <c r="W56" s="11"/>
      <c r="X56" s="11"/>
      <c r="Y56" s="11"/>
      <c r="Z56" s="11"/>
    </row>
    <row r="57" spans="2:27" s="1" customFormat="1" x14ac:dyDescent="0.2">
      <c r="B57" s="5" t="s">
        <v>64</v>
      </c>
      <c r="C57" s="6">
        <v>2</v>
      </c>
      <c r="D57" s="7"/>
      <c r="E57" s="8">
        <f t="shared" si="6"/>
        <v>0.21666666666666665</v>
      </c>
      <c r="F57" s="9">
        <f t="shared" si="6"/>
        <v>0.2583333333333333</v>
      </c>
      <c r="G57" s="9">
        <f t="shared" si="6"/>
        <v>0.3</v>
      </c>
      <c r="H57" s="9">
        <f t="shared" si="6"/>
        <v>0.38333333333333336</v>
      </c>
      <c r="I57" s="9">
        <f t="shared" si="6"/>
        <v>0.46666666666666667</v>
      </c>
      <c r="J57" s="9">
        <f t="shared" si="6"/>
        <v>0.55000000000000004</v>
      </c>
      <c r="K57" s="9">
        <f t="shared" si="6"/>
        <v>0.59166666666666667</v>
      </c>
      <c r="L57" s="9">
        <f t="shared" si="6"/>
        <v>0.6333333333333333</v>
      </c>
      <c r="M57" s="9">
        <f t="shared" si="6"/>
        <v>0.67500000000000004</v>
      </c>
      <c r="N57" s="9">
        <f t="shared" si="6"/>
        <v>0.71666666666666667</v>
      </c>
      <c r="O57" s="9">
        <f t="shared" si="6"/>
        <v>0.7583333333333333</v>
      </c>
      <c r="P57" s="9">
        <f t="shared" si="6"/>
        <v>0.8</v>
      </c>
      <c r="Q57" s="73">
        <f t="shared" si="6"/>
        <v>0.8833333333333333</v>
      </c>
      <c r="R57" s="11"/>
      <c r="S57" s="11"/>
      <c r="T57" s="11"/>
      <c r="U57" s="11"/>
      <c r="V57" s="11"/>
      <c r="W57" s="11"/>
      <c r="X57" s="11"/>
      <c r="Y57" s="11"/>
      <c r="Z57" s="11"/>
    </row>
    <row r="58" spans="2:27" s="1" customFormat="1" x14ac:dyDescent="0.2">
      <c r="B58" s="5" t="s">
        <v>63</v>
      </c>
      <c r="C58" s="6">
        <v>2</v>
      </c>
      <c r="D58" s="7"/>
      <c r="E58" s="8">
        <f t="shared" si="6"/>
        <v>0.21805555555555553</v>
      </c>
      <c r="F58" s="9">
        <f t="shared" si="6"/>
        <v>0.25972222222222219</v>
      </c>
      <c r="G58" s="9">
        <f t="shared" si="6"/>
        <v>0.30138888888888887</v>
      </c>
      <c r="H58" s="9">
        <f t="shared" si="6"/>
        <v>0.38472222222222224</v>
      </c>
      <c r="I58" s="9">
        <f t="shared" si="6"/>
        <v>0.46805555555555556</v>
      </c>
      <c r="J58" s="9">
        <f t="shared" si="6"/>
        <v>0.55138888888888893</v>
      </c>
      <c r="K58" s="9">
        <f t="shared" si="6"/>
        <v>0.59305555555555556</v>
      </c>
      <c r="L58" s="9">
        <f t="shared" si="6"/>
        <v>0.63472222222222219</v>
      </c>
      <c r="M58" s="9">
        <f t="shared" si="6"/>
        <v>0.67638888888888893</v>
      </c>
      <c r="N58" s="9">
        <f t="shared" si="6"/>
        <v>0.71805555555555556</v>
      </c>
      <c r="O58" s="9">
        <f t="shared" si="6"/>
        <v>0.75972222222222219</v>
      </c>
      <c r="P58" s="9">
        <f t="shared" si="6"/>
        <v>0.80138888888888893</v>
      </c>
      <c r="Q58" s="73">
        <f t="shared" si="6"/>
        <v>0.88472222222222219</v>
      </c>
      <c r="R58" s="11"/>
      <c r="S58" s="11"/>
      <c r="T58" s="11"/>
      <c r="U58" s="11"/>
      <c r="V58" s="11"/>
      <c r="W58" s="11"/>
      <c r="X58" s="11"/>
      <c r="Y58" s="11"/>
      <c r="Z58" s="11"/>
    </row>
    <row r="59" spans="2:27" s="1" customFormat="1" x14ac:dyDescent="0.2">
      <c r="B59" s="5" t="s">
        <v>62</v>
      </c>
      <c r="C59" s="6">
        <v>2</v>
      </c>
      <c r="D59" s="7"/>
      <c r="E59" s="8">
        <f t="shared" si="6"/>
        <v>0.21944444444444441</v>
      </c>
      <c r="F59" s="9">
        <f t="shared" si="6"/>
        <v>0.26111111111111107</v>
      </c>
      <c r="G59" s="9">
        <f t="shared" si="6"/>
        <v>0.30277777777777776</v>
      </c>
      <c r="H59" s="9">
        <f t="shared" si="6"/>
        <v>0.38611111111111113</v>
      </c>
      <c r="I59" s="9">
        <f t="shared" si="6"/>
        <v>0.46944444444444444</v>
      </c>
      <c r="J59" s="9">
        <f t="shared" si="6"/>
        <v>0.55277777777777781</v>
      </c>
      <c r="K59" s="9">
        <f t="shared" si="6"/>
        <v>0.59444444444444444</v>
      </c>
      <c r="L59" s="9">
        <f t="shared" si="6"/>
        <v>0.63611111111111107</v>
      </c>
      <c r="M59" s="9">
        <f t="shared" si="6"/>
        <v>0.67777777777777781</v>
      </c>
      <c r="N59" s="9">
        <f t="shared" si="6"/>
        <v>0.71944444444444444</v>
      </c>
      <c r="O59" s="9">
        <f t="shared" si="6"/>
        <v>0.76111111111111107</v>
      </c>
      <c r="P59" s="9">
        <f t="shared" si="6"/>
        <v>0.80277777777777781</v>
      </c>
      <c r="Q59" s="73">
        <f t="shared" si="6"/>
        <v>0.88611111111111107</v>
      </c>
      <c r="R59" s="11"/>
      <c r="S59" s="11"/>
      <c r="T59" s="11"/>
      <c r="U59" s="11"/>
      <c r="V59" s="11"/>
      <c r="W59" s="11"/>
      <c r="X59" s="11"/>
      <c r="Y59" s="11"/>
      <c r="Z59" s="11"/>
    </row>
    <row r="60" spans="2:27" s="1" customFormat="1" x14ac:dyDescent="0.2">
      <c r="B60" s="5" t="s">
        <v>61</v>
      </c>
      <c r="C60" s="6">
        <v>2</v>
      </c>
      <c r="D60" s="7"/>
      <c r="E60" s="8">
        <f t="shared" si="6"/>
        <v>0.2208333333333333</v>
      </c>
      <c r="F60" s="9">
        <f t="shared" si="6"/>
        <v>0.26249999999999996</v>
      </c>
      <c r="G60" s="9">
        <f t="shared" si="6"/>
        <v>0.30416666666666664</v>
      </c>
      <c r="H60" s="9">
        <f t="shared" si="6"/>
        <v>0.38750000000000001</v>
      </c>
      <c r="I60" s="9">
        <f t="shared" si="6"/>
        <v>0.47083333333333333</v>
      </c>
      <c r="J60" s="9">
        <f t="shared" si="6"/>
        <v>0.5541666666666667</v>
      </c>
      <c r="K60" s="9">
        <f t="shared" si="6"/>
        <v>0.59583333333333333</v>
      </c>
      <c r="L60" s="9">
        <f t="shared" si="6"/>
        <v>0.63749999999999996</v>
      </c>
      <c r="M60" s="9">
        <f t="shared" si="6"/>
        <v>0.6791666666666667</v>
      </c>
      <c r="N60" s="9">
        <f t="shared" si="6"/>
        <v>0.72083333333333333</v>
      </c>
      <c r="O60" s="9">
        <f t="shared" si="6"/>
        <v>0.76249999999999996</v>
      </c>
      <c r="P60" s="9">
        <f t="shared" si="6"/>
        <v>0.8041666666666667</v>
      </c>
      <c r="Q60" s="73">
        <f t="shared" si="6"/>
        <v>0.88749999999999996</v>
      </c>
      <c r="R60" s="11"/>
      <c r="S60" s="11"/>
      <c r="T60" s="11"/>
      <c r="U60" s="11"/>
      <c r="V60" s="11"/>
      <c r="W60" s="11"/>
      <c r="X60" s="11"/>
      <c r="Y60" s="28"/>
      <c r="Z60" s="28"/>
      <c r="AA60" s="96"/>
    </row>
    <row r="61" spans="2:27" s="1" customFormat="1" ht="13.5" thickBot="1" x14ac:dyDescent="0.25">
      <c r="B61" s="88" t="s">
        <v>60</v>
      </c>
      <c r="C61" s="89">
        <v>2</v>
      </c>
      <c r="D61" s="90"/>
      <c r="E61" s="41">
        <f t="shared" si="6"/>
        <v>0.22222222222222218</v>
      </c>
      <c r="F61" s="91">
        <f t="shared" si="6"/>
        <v>0.26388888888888884</v>
      </c>
      <c r="G61" s="91">
        <f t="shared" si="6"/>
        <v>0.30555555555555552</v>
      </c>
      <c r="H61" s="91">
        <f t="shared" si="6"/>
        <v>0.3888888888888889</v>
      </c>
      <c r="I61" s="91">
        <f t="shared" si="6"/>
        <v>0.47222222222222221</v>
      </c>
      <c r="J61" s="91">
        <f t="shared" si="6"/>
        <v>0.55555555555555558</v>
      </c>
      <c r="K61" s="91">
        <f t="shared" si="6"/>
        <v>0.59722222222222221</v>
      </c>
      <c r="L61" s="91">
        <f t="shared" si="6"/>
        <v>0.63888888888888884</v>
      </c>
      <c r="M61" s="91">
        <f t="shared" si="6"/>
        <v>0.68055555555555558</v>
      </c>
      <c r="N61" s="91">
        <f t="shared" si="6"/>
        <v>0.72222222222222221</v>
      </c>
      <c r="O61" s="91">
        <f t="shared" si="6"/>
        <v>0.76388888888888884</v>
      </c>
      <c r="P61" s="91">
        <f t="shared" si="6"/>
        <v>0.80555555555555558</v>
      </c>
      <c r="Q61" s="95">
        <f t="shared" si="6"/>
        <v>0.88888888888888884</v>
      </c>
      <c r="R61" s="11"/>
      <c r="S61" s="11"/>
      <c r="T61" s="11"/>
      <c r="U61" s="11"/>
      <c r="V61" s="11"/>
      <c r="W61" s="11"/>
      <c r="X61" s="11"/>
      <c r="Y61" s="28"/>
      <c r="Z61" s="28"/>
      <c r="AA61" s="96"/>
    </row>
    <row r="62" spans="2:27" ht="13.5" thickBot="1" x14ac:dyDescent="0.25">
      <c r="Y62" s="28"/>
      <c r="Z62" s="28"/>
      <c r="AA62" s="28"/>
    </row>
    <row r="63" spans="2:27" x14ac:dyDescent="0.2">
      <c r="B63" s="12" t="s">
        <v>12</v>
      </c>
      <c r="C63" s="13"/>
      <c r="D63" s="14"/>
      <c r="E63" s="15">
        <v>10</v>
      </c>
      <c r="F63" s="15">
        <v>10</v>
      </c>
      <c r="G63" s="15">
        <v>10</v>
      </c>
      <c r="H63" s="15">
        <v>10</v>
      </c>
      <c r="I63" s="15">
        <v>10</v>
      </c>
      <c r="J63" s="15">
        <v>10</v>
      </c>
      <c r="K63" s="15">
        <v>10</v>
      </c>
      <c r="L63" s="15">
        <v>10</v>
      </c>
      <c r="M63" s="15">
        <v>10</v>
      </c>
      <c r="N63" s="15">
        <v>10</v>
      </c>
      <c r="O63" s="15">
        <v>10</v>
      </c>
      <c r="P63" s="15">
        <v>10</v>
      </c>
      <c r="Q63" s="16">
        <v>10</v>
      </c>
      <c r="Y63" s="28"/>
      <c r="Z63" s="28"/>
      <c r="AA63" s="28"/>
    </row>
    <row r="64" spans="2:27" x14ac:dyDescent="0.2">
      <c r="B64" s="17" t="s">
        <v>13</v>
      </c>
      <c r="C64" s="18"/>
      <c r="D64" s="19"/>
      <c r="E64" s="20">
        <v>250</v>
      </c>
      <c r="F64" s="20">
        <v>250</v>
      </c>
      <c r="G64" s="20">
        <v>250</v>
      </c>
      <c r="H64" s="20">
        <v>250</v>
      </c>
      <c r="I64" s="20">
        <v>250</v>
      </c>
      <c r="J64" s="20">
        <v>250</v>
      </c>
      <c r="K64" s="20">
        <v>187</v>
      </c>
      <c r="L64" s="20">
        <v>250</v>
      </c>
      <c r="M64" s="20">
        <v>250</v>
      </c>
      <c r="N64" s="20">
        <v>250</v>
      </c>
      <c r="O64" s="20">
        <v>250</v>
      </c>
      <c r="P64" s="20">
        <v>250</v>
      </c>
      <c r="Q64" s="21">
        <v>250</v>
      </c>
      <c r="Y64" s="28"/>
      <c r="Z64" s="28"/>
      <c r="AA64" s="28"/>
    </row>
    <row r="65" spans="2:27" ht="13.5" thickBot="1" x14ac:dyDescent="0.25">
      <c r="B65" s="22" t="s">
        <v>14</v>
      </c>
      <c r="C65" s="23"/>
      <c r="D65" s="24"/>
      <c r="E65" s="25">
        <f t="shared" ref="E65:Q65" si="7">E63*E64</f>
        <v>2500</v>
      </c>
      <c r="F65" s="25">
        <f t="shared" si="7"/>
        <v>2500</v>
      </c>
      <c r="G65" s="25">
        <f t="shared" si="7"/>
        <v>2500</v>
      </c>
      <c r="H65" s="25">
        <f t="shared" si="7"/>
        <v>2500</v>
      </c>
      <c r="I65" s="25">
        <f t="shared" si="7"/>
        <v>2500</v>
      </c>
      <c r="J65" s="25">
        <f t="shared" si="7"/>
        <v>2500</v>
      </c>
      <c r="K65" s="25">
        <f t="shared" si="7"/>
        <v>1870</v>
      </c>
      <c r="L65" s="25">
        <f t="shared" si="7"/>
        <v>2500</v>
      </c>
      <c r="M65" s="25">
        <f t="shared" si="7"/>
        <v>2500</v>
      </c>
      <c r="N65" s="25">
        <f t="shared" si="7"/>
        <v>2500</v>
      </c>
      <c r="O65" s="25">
        <f t="shared" si="7"/>
        <v>2500</v>
      </c>
      <c r="P65" s="25">
        <f t="shared" si="7"/>
        <v>2500</v>
      </c>
      <c r="Q65" s="26">
        <f t="shared" si="7"/>
        <v>2500</v>
      </c>
      <c r="Y65" s="28"/>
      <c r="Z65" s="28"/>
      <c r="AA65" s="28"/>
    </row>
    <row r="66" spans="2:27" x14ac:dyDescent="0.2">
      <c r="Y66" s="28"/>
      <c r="Z66" s="28"/>
      <c r="AA66" s="28"/>
    </row>
    <row r="67" spans="2:27" ht="15" customHeight="1" thickBot="1" x14ac:dyDescent="0.25"/>
    <row r="68" spans="2:27" ht="13.5" thickBot="1" x14ac:dyDescent="0.25">
      <c r="B68" s="136" t="s">
        <v>8</v>
      </c>
      <c r="C68" s="139" t="s">
        <v>3</v>
      </c>
      <c r="D68" s="140"/>
      <c r="E68" s="67" t="s">
        <v>59</v>
      </c>
      <c r="F68" s="67" t="s">
        <v>59</v>
      </c>
      <c r="G68" s="67" t="s">
        <v>59</v>
      </c>
      <c r="H68" s="67" t="s">
        <v>59</v>
      </c>
      <c r="I68" s="67" t="s">
        <v>59</v>
      </c>
      <c r="J68" s="67" t="s">
        <v>59</v>
      </c>
      <c r="K68" s="67" t="s">
        <v>59</v>
      </c>
      <c r="L68" s="67" t="s">
        <v>59</v>
      </c>
      <c r="M68" s="67" t="s">
        <v>59</v>
      </c>
      <c r="X68" s="1"/>
      <c r="Y68" s="1"/>
      <c r="Z68" s="1"/>
    </row>
    <row r="69" spans="2:27" ht="13.5" thickBot="1" x14ac:dyDescent="0.25">
      <c r="B69" s="137"/>
      <c r="C69" s="141" t="s">
        <v>57</v>
      </c>
      <c r="D69" s="142"/>
      <c r="E69" s="122">
        <v>302</v>
      </c>
      <c r="F69" s="122">
        <v>304</v>
      </c>
      <c r="G69" s="122">
        <v>306</v>
      </c>
      <c r="H69" s="122">
        <v>308</v>
      </c>
      <c r="I69" s="122">
        <v>310</v>
      </c>
      <c r="J69" s="122">
        <v>312</v>
      </c>
      <c r="K69" s="122">
        <v>314</v>
      </c>
      <c r="L69" s="122">
        <v>316</v>
      </c>
      <c r="M69" s="122">
        <v>318</v>
      </c>
      <c r="N69" s="123"/>
      <c r="O69" s="123"/>
      <c r="X69" s="1"/>
      <c r="Y69" s="1"/>
      <c r="Z69" s="1"/>
    </row>
    <row r="70" spans="2:27" ht="13.5" thickBot="1" x14ac:dyDescent="0.25">
      <c r="B70" s="137"/>
      <c r="C70" s="143" t="s">
        <v>9</v>
      </c>
      <c r="D70" s="144"/>
      <c r="E70" s="47">
        <v>1402</v>
      </c>
      <c r="F70" s="47">
        <v>1402</v>
      </c>
      <c r="G70" s="47">
        <v>1482</v>
      </c>
      <c r="H70" s="47">
        <v>1472</v>
      </c>
      <c r="I70" s="47">
        <v>1402</v>
      </c>
      <c r="J70" s="47">
        <v>1482</v>
      </c>
      <c r="K70" s="47">
        <v>1482</v>
      </c>
      <c r="L70" s="47">
        <v>1482</v>
      </c>
      <c r="M70" s="47">
        <v>1482</v>
      </c>
      <c r="X70" s="1"/>
      <c r="Y70" s="1"/>
      <c r="Z70" s="1"/>
    </row>
    <row r="71" spans="2:27" ht="13.5" thickBot="1" x14ac:dyDescent="0.25">
      <c r="B71" s="137"/>
      <c r="C71" s="145"/>
      <c r="D71" s="146"/>
      <c r="E71" s="49" t="s">
        <v>58</v>
      </c>
      <c r="F71" s="49" t="s">
        <v>58</v>
      </c>
      <c r="G71" s="49" t="s">
        <v>58</v>
      </c>
      <c r="H71" s="49" t="s">
        <v>58</v>
      </c>
      <c r="I71" s="49" t="s">
        <v>58</v>
      </c>
      <c r="J71" s="49" t="s">
        <v>58</v>
      </c>
      <c r="K71" s="49" t="s">
        <v>58</v>
      </c>
      <c r="L71" s="49" t="s">
        <v>58</v>
      </c>
      <c r="M71" s="76" t="s">
        <v>58</v>
      </c>
      <c r="X71" s="1"/>
      <c r="Y71" s="1"/>
      <c r="Z71" s="1"/>
    </row>
    <row r="72" spans="2:27" ht="13.5" thickBot="1" x14ac:dyDescent="0.25">
      <c r="B72" s="138"/>
      <c r="C72" s="3" t="s">
        <v>10</v>
      </c>
      <c r="D72" s="4" t="s">
        <v>10</v>
      </c>
      <c r="E72" s="49" t="s">
        <v>11</v>
      </c>
      <c r="F72" s="49" t="s">
        <v>11</v>
      </c>
      <c r="G72" s="49" t="s">
        <v>11</v>
      </c>
      <c r="H72" s="49" t="s">
        <v>11</v>
      </c>
      <c r="I72" s="49" t="s">
        <v>11</v>
      </c>
      <c r="J72" s="49" t="s">
        <v>11</v>
      </c>
      <c r="K72" s="49" t="s">
        <v>11</v>
      </c>
      <c r="L72" s="49" t="s">
        <v>11</v>
      </c>
      <c r="M72" s="76" t="s">
        <v>11</v>
      </c>
      <c r="X72" s="1"/>
      <c r="Y72" s="1"/>
      <c r="Z72" s="1"/>
    </row>
    <row r="73" spans="2:27" x14ac:dyDescent="0.2">
      <c r="B73" s="38" t="s">
        <v>69</v>
      </c>
      <c r="C73" s="42">
        <v>0</v>
      </c>
      <c r="D73" s="43"/>
      <c r="E73" s="39">
        <v>0.21041666666666667</v>
      </c>
      <c r="F73" s="40">
        <v>0.29375000000000001</v>
      </c>
      <c r="G73" s="40">
        <v>0.37708333333333338</v>
      </c>
      <c r="H73" s="40">
        <v>0.4604166666666667</v>
      </c>
      <c r="I73" s="40">
        <v>0.54375000000000007</v>
      </c>
      <c r="J73" s="40">
        <v>0.62708333333333333</v>
      </c>
      <c r="K73" s="40">
        <v>0.7104166666666667</v>
      </c>
      <c r="L73" s="40">
        <v>0.79375000000000007</v>
      </c>
      <c r="M73" s="44">
        <v>0.87708333333333333</v>
      </c>
      <c r="X73" s="1"/>
      <c r="Y73" s="1"/>
      <c r="Z73" s="1"/>
    </row>
    <row r="74" spans="2:27" x14ac:dyDescent="0.2">
      <c r="B74" s="5" t="s">
        <v>68</v>
      </c>
      <c r="C74" s="6">
        <v>2</v>
      </c>
      <c r="D74" s="7"/>
      <c r="E74" s="8">
        <f t="shared" ref="E74:M82" si="8">E73+(IF(E$51="A",$C74,$D74))/1440</f>
        <v>0.21180555555555555</v>
      </c>
      <c r="F74" s="9">
        <f t="shared" si="8"/>
        <v>0.2951388888888889</v>
      </c>
      <c r="G74" s="9">
        <f t="shared" si="8"/>
        <v>0.37847222222222227</v>
      </c>
      <c r="H74" s="9">
        <f t="shared" si="8"/>
        <v>0.46180555555555558</v>
      </c>
      <c r="I74" s="9">
        <f t="shared" si="8"/>
        <v>0.54513888888888895</v>
      </c>
      <c r="J74" s="9">
        <f t="shared" si="8"/>
        <v>0.62847222222222221</v>
      </c>
      <c r="K74" s="9">
        <f t="shared" si="8"/>
        <v>0.71180555555555558</v>
      </c>
      <c r="L74" s="9">
        <f t="shared" si="8"/>
        <v>0.79513888888888895</v>
      </c>
      <c r="M74" s="10">
        <f t="shared" si="8"/>
        <v>0.87847222222222221</v>
      </c>
      <c r="X74" s="1"/>
      <c r="Y74" s="1"/>
      <c r="Z74" s="1"/>
    </row>
    <row r="75" spans="2:27" x14ac:dyDescent="0.2">
      <c r="B75" s="5" t="s">
        <v>67</v>
      </c>
      <c r="C75" s="6">
        <v>1</v>
      </c>
      <c r="D75" s="7"/>
      <c r="E75" s="8">
        <f t="shared" si="8"/>
        <v>0.21249999999999999</v>
      </c>
      <c r="F75" s="9">
        <f t="shared" si="8"/>
        <v>0.29583333333333334</v>
      </c>
      <c r="G75" s="9">
        <f t="shared" si="8"/>
        <v>0.37916666666666671</v>
      </c>
      <c r="H75" s="9">
        <f t="shared" si="8"/>
        <v>0.46250000000000002</v>
      </c>
      <c r="I75" s="9">
        <f t="shared" si="8"/>
        <v>0.54583333333333339</v>
      </c>
      <c r="J75" s="9">
        <f t="shared" si="8"/>
        <v>0.62916666666666665</v>
      </c>
      <c r="K75" s="9">
        <f t="shared" si="8"/>
        <v>0.71250000000000002</v>
      </c>
      <c r="L75" s="9">
        <f t="shared" si="8"/>
        <v>0.79583333333333339</v>
      </c>
      <c r="M75" s="10">
        <f t="shared" si="8"/>
        <v>0.87916666666666665</v>
      </c>
      <c r="X75" s="1"/>
      <c r="Y75" s="1"/>
      <c r="Z75" s="1"/>
    </row>
    <row r="76" spans="2:27" x14ac:dyDescent="0.2">
      <c r="B76" s="5" t="s">
        <v>66</v>
      </c>
      <c r="C76" s="6">
        <v>2</v>
      </c>
      <c r="D76" s="7"/>
      <c r="E76" s="8">
        <f t="shared" si="8"/>
        <v>0.21388888888888888</v>
      </c>
      <c r="F76" s="9">
        <f t="shared" si="8"/>
        <v>0.29722222222222222</v>
      </c>
      <c r="G76" s="9">
        <f t="shared" si="8"/>
        <v>0.38055555555555559</v>
      </c>
      <c r="H76" s="9">
        <f t="shared" si="8"/>
        <v>0.46388888888888891</v>
      </c>
      <c r="I76" s="9">
        <f t="shared" si="8"/>
        <v>0.54722222222222228</v>
      </c>
      <c r="J76" s="9">
        <f t="shared" si="8"/>
        <v>0.63055555555555554</v>
      </c>
      <c r="K76" s="9">
        <f t="shared" si="8"/>
        <v>0.71388888888888891</v>
      </c>
      <c r="L76" s="9">
        <f t="shared" si="8"/>
        <v>0.79722222222222228</v>
      </c>
      <c r="M76" s="10">
        <f t="shared" si="8"/>
        <v>0.88055555555555554</v>
      </c>
      <c r="X76" s="1"/>
      <c r="Y76" s="1"/>
      <c r="Z76" s="1"/>
    </row>
    <row r="77" spans="2:27" x14ac:dyDescent="0.2">
      <c r="B77" s="5" t="s">
        <v>65</v>
      </c>
      <c r="C77" s="6">
        <v>2</v>
      </c>
      <c r="D77" s="7"/>
      <c r="E77" s="8">
        <f t="shared" si="8"/>
        <v>0.21527777777777776</v>
      </c>
      <c r="F77" s="9">
        <f t="shared" si="8"/>
        <v>0.2986111111111111</v>
      </c>
      <c r="G77" s="9">
        <f t="shared" si="8"/>
        <v>0.38194444444444448</v>
      </c>
      <c r="H77" s="9">
        <f t="shared" si="8"/>
        <v>0.46527777777777779</v>
      </c>
      <c r="I77" s="9">
        <f t="shared" si="8"/>
        <v>0.54861111111111116</v>
      </c>
      <c r="J77" s="9">
        <f t="shared" si="8"/>
        <v>0.63194444444444442</v>
      </c>
      <c r="K77" s="9">
        <f t="shared" si="8"/>
        <v>0.71527777777777779</v>
      </c>
      <c r="L77" s="9">
        <f t="shared" si="8"/>
        <v>0.79861111111111116</v>
      </c>
      <c r="M77" s="10">
        <f t="shared" si="8"/>
        <v>0.88194444444444442</v>
      </c>
      <c r="X77" s="1"/>
      <c r="Y77" s="1"/>
      <c r="Z77" s="1"/>
    </row>
    <row r="78" spans="2:27" x14ac:dyDescent="0.2">
      <c r="B78" s="5" t="s">
        <v>64</v>
      </c>
      <c r="C78" s="6">
        <v>2</v>
      </c>
      <c r="D78" s="7"/>
      <c r="E78" s="8">
        <f t="shared" si="8"/>
        <v>0.21666666666666665</v>
      </c>
      <c r="F78" s="9">
        <f t="shared" si="8"/>
        <v>0.3</v>
      </c>
      <c r="G78" s="9">
        <f t="shared" si="8"/>
        <v>0.38333333333333336</v>
      </c>
      <c r="H78" s="9">
        <f t="shared" si="8"/>
        <v>0.46666666666666667</v>
      </c>
      <c r="I78" s="9">
        <f t="shared" si="8"/>
        <v>0.55000000000000004</v>
      </c>
      <c r="J78" s="9">
        <f t="shared" si="8"/>
        <v>0.6333333333333333</v>
      </c>
      <c r="K78" s="9">
        <f t="shared" si="8"/>
        <v>0.71666666666666667</v>
      </c>
      <c r="L78" s="9">
        <f t="shared" si="8"/>
        <v>0.8</v>
      </c>
      <c r="M78" s="10">
        <f t="shared" si="8"/>
        <v>0.8833333333333333</v>
      </c>
      <c r="X78" s="1"/>
      <c r="Y78" s="1"/>
      <c r="Z78" s="1"/>
    </row>
    <row r="79" spans="2:27" x14ac:dyDescent="0.2">
      <c r="B79" s="5" t="s">
        <v>63</v>
      </c>
      <c r="C79" s="6">
        <v>2</v>
      </c>
      <c r="D79" s="7"/>
      <c r="E79" s="8">
        <f t="shared" si="8"/>
        <v>0.21805555555555553</v>
      </c>
      <c r="F79" s="9">
        <f t="shared" si="8"/>
        <v>0.30138888888888887</v>
      </c>
      <c r="G79" s="9">
        <f t="shared" si="8"/>
        <v>0.38472222222222224</v>
      </c>
      <c r="H79" s="9">
        <f t="shared" si="8"/>
        <v>0.46805555555555556</v>
      </c>
      <c r="I79" s="9">
        <f t="shared" si="8"/>
        <v>0.55138888888888893</v>
      </c>
      <c r="J79" s="9">
        <f t="shared" si="8"/>
        <v>0.63472222222222219</v>
      </c>
      <c r="K79" s="9">
        <f t="shared" si="8"/>
        <v>0.71805555555555556</v>
      </c>
      <c r="L79" s="9">
        <f t="shared" si="8"/>
        <v>0.80138888888888893</v>
      </c>
      <c r="M79" s="10">
        <f t="shared" si="8"/>
        <v>0.88472222222222219</v>
      </c>
      <c r="X79" s="1"/>
      <c r="Y79" s="1"/>
      <c r="Z79" s="1"/>
    </row>
    <row r="80" spans="2:27" x14ac:dyDescent="0.2">
      <c r="B80" s="5" t="s">
        <v>62</v>
      </c>
      <c r="C80" s="6">
        <v>2</v>
      </c>
      <c r="D80" s="7"/>
      <c r="E80" s="8">
        <f t="shared" si="8"/>
        <v>0.21944444444444441</v>
      </c>
      <c r="F80" s="9">
        <f t="shared" si="8"/>
        <v>0.30277777777777776</v>
      </c>
      <c r="G80" s="9">
        <f t="shared" si="8"/>
        <v>0.38611111111111113</v>
      </c>
      <c r="H80" s="9">
        <f t="shared" si="8"/>
        <v>0.46944444444444444</v>
      </c>
      <c r="I80" s="9">
        <f t="shared" si="8"/>
        <v>0.55277777777777781</v>
      </c>
      <c r="J80" s="9">
        <f t="shared" si="8"/>
        <v>0.63611111111111107</v>
      </c>
      <c r="K80" s="9">
        <f t="shared" si="8"/>
        <v>0.71944444444444444</v>
      </c>
      <c r="L80" s="9">
        <f t="shared" si="8"/>
        <v>0.80277777777777781</v>
      </c>
      <c r="M80" s="10">
        <f t="shared" si="8"/>
        <v>0.88611111111111107</v>
      </c>
      <c r="X80" s="1"/>
      <c r="Y80" s="1"/>
      <c r="Z80" s="1"/>
    </row>
    <row r="81" spans="2:26" x14ac:dyDescent="0.2">
      <c r="B81" s="5" t="s">
        <v>61</v>
      </c>
      <c r="C81" s="6">
        <v>2</v>
      </c>
      <c r="D81" s="7"/>
      <c r="E81" s="8">
        <f t="shared" si="8"/>
        <v>0.2208333333333333</v>
      </c>
      <c r="F81" s="9">
        <f t="shared" si="8"/>
        <v>0.30416666666666664</v>
      </c>
      <c r="G81" s="9">
        <f t="shared" si="8"/>
        <v>0.38750000000000001</v>
      </c>
      <c r="H81" s="9">
        <f t="shared" si="8"/>
        <v>0.47083333333333333</v>
      </c>
      <c r="I81" s="9">
        <f t="shared" si="8"/>
        <v>0.5541666666666667</v>
      </c>
      <c r="J81" s="9">
        <f t="shared" si="8"/>
        <v>0.63749999999999996</v>
      </c>
      <c r="K81" s="9">
        <f t="shared" si="8"/>
        <v>0.72083333333333333</v>
      </c>
      <c r="L81" s="9">
        <f t="shared" si="8"/>
        <v>0.8041666666666667</v>
      </c>
      <c r="M81" s="10">
        <f t="shared" si="8"/>
        <v>0.88749999999999996</v>
      </c>
      <c r="X81" s="1"/>
      <c r="Y81" s="1"/>
      <c r="Z81" s="1"/>
    </row>
    <row r="82" spans="2:26" ht="13.5" thickBot="1" x14ac:dyDescent="0.25">
      <c r="B82" s="88" t="s">
        <v>60</v>
      </c>
      <c r="C82" s="89">
        <v>2</v>
      </c>
      <c r="D82" s="97"/>
      <c r="E82" s="41">
        <f t="shared" si="8"/>
        <v>0.22222222222222218</v>
      </c>
      <c r="F82" s="91">
        <f t="shared" si="8"/>
        <v>0.30555555555555552</v>
      </c>
      <c r="G82" s="91">
        <f t="shared" si="8"/>
        <v>0.3888888888888889</v>
      </c>
      <c r="H82" s="91">
        <f t="shared" si="8"/>
        <v>0.47222222222222221</v>
      </c>
      <c r="I82" s="91">
        <f t="shared" si="8"/>
        <v>0.55555555555555558</v>
      </c>
      <c r="J82" s="91">
        <f t="shared" si="8"/>
        <v>0.63888888888888884</v>
      </c>
      <c r="K82" s="91">
        <f t="shared" si="8"/>
        <v>0.72222222222222221</v>
      </c>
      <c r="L82" s="91">
        <f t="shared" si="8"/>
        <v>0.80555555555555558</v>
      </c>
      <c r="M82" s="93">
        <f t="shared" si="8"/>
        <v>0.88888888888888884</v>
      </c>
      <c r="X82" s="1"/>
      <c r="Y82" s="1"/>
      <c r="Z82" s="1"/>
    </row>
    <row r="83" spans="2:26" ht="13.5" thickBot="1" x14ac:dyDescent="0.25">
      <c r="X83" s="1"/>
      <c r="Y83" s="1"/>
      <c r="Z83" s="1"/>
    </row>
    <row r="84" spans="2:26" x14ac:dyDescent="0.2">
      <c r="B84" s="12" t="s">
        <v>12</v>
      </c>
      <c r="C84" s="13"/>
      <c r="D84" s="14"/>
      <c r="E84" s="15">
        <v>10</v>
      </c>
      <c r="F84" s="15">
        <v>10</v>
      </c>
      <c r="G84" s="15">
        <v>10</v>
      </c>
      <c r="H84" s="15">
        <v>10</v>
      </c>
      <c r="I84" s="15">
        <v>10</v>
      </c>
      <c r="J84" s="15">
        <v>10</v>
      </c>
      <c r="K84" s="15">
        <v>10</v>
      </c>
      <c r="L84" s="15">
        <v>10</v>
      </c>
      <c r="M84" s="16">
        <v>10</v>
      </c>
      <c r="X84" s="1"/>
      <c r="Y84" s="1"/>
      <c r="Z84" s="1"/>
    </row>
    <row r="85" spans="2:26" x14ac:dyDescent="0.2">
      <c r="B85" s="17" t="s">
        <v>13</v>
      </c>
      <c r="C85" s="18"/>
      <c r="D85" s="19"/>
      <c r="E85" s="20">
        <v>115</v>
      </c>
      <c r="F85" s="20">
        <v>115</v>
      </c>
      <c r="G85" s="20">
        <v>115</v>
      </c>
      <c r="H85" s="20">
        <v>115</v>
      </c>
      <c r="I85" s="20">
        <v>115</v>
      </c>
      <c r="J85" s="20">
        <v>115</v>
      </c>
      <c r="K85" s="20">
        <v>115</v>
      </c>
      <c r="L85" s="20">
        <v>115</v>
      </c>
      <c r="M85" s="21">
        <v>115</v>
      </c>
      <c r="X85" s="1"/>
      <c r="Y85" s="1"/>
      <c r="Z85" s="1"/>
    </row>
    <row r="86" spans="2:26" ht="13.5" thickBot="1" x14ac:dyDescent="0.25">
      <c r="B86" s="22" t="s">
        <v>14</v>
      </c>
      <c r="C86" s="23"/>
      <c r="D86" s="24"/>
      <c r="E86" s="25">
        <f t="shared" ref="E86:M86" si="9">E84*E85</f>
        <v>1150</v>
      </c>
      <c r="F86" s="25">
        <f t="shared" si="9"/>
        <v>1150</v>
      </c>
      <c r="G86" s="25">
        <f t="shared" si="9"/>
        <v>1150</v>
      </c>
      <c r="H86" s="25">
        <f t="shared" si="9"/>
        <v>1150</v>
      </c>
      <c r="I86" s="25">
        <f t="shared" si="9"/>
        <v>1150</v>
      </c>
      <c r="J86" s="25">
        <f t="shared" si="9"/>
        <v>1150</v>
      </c>
      <c r="K86" s="25">
        <f t="shared" si="9"/>
        <v>1150</v>
      </c>
      <c r="L86" s="25">
        <f t="shared" si="9"/>
        <v>1150</v>
      </c>
      <c r="M86" s="26">
        <f t="shared" si="9"/>
        <v>1150</v>
      </c>
      <c r="X86" s="1"/>
      <c r="Y86" s="1"/>
      <c r="Z86" s="1"/>
    </row>
    <row r="87" spans="2:26" ht="13.5" thickBot="1" x14ac:dyDescent="0.25">
      <c r="Y87" s="147">
        <f>SUM(E65:Z65)+SUM(E86:Z86)</f>
        <v>42220</v>
      </c>
      <c r="Z87" s="148"/>
    </row>
  </sheetData>
  <mergeCells count="18">
    <mergeCell ref="Y43:Z43"/>
    <mergeCell ref="Y87:Z87"/>
    <mergeCell ref="B68:B72"/>
    <mergeCell ref="C68:D68"/>
    <mergeCell ref="C69:D69"/>
    <mergeCell ref="C70:D71"/>
    <mergeCell ref="B47:B51"/>
    <mergeCell ref="C47:D47"/>
    <mergeCell ref="C48:D48"/>
    <mergeCell ref="C49:D50"/>
    <mergeCell ref="B3:B7"/>
    <mergeCell ref="C3:D3"/>
    <mergeCell ref="C4:D4"/>
    <mergeCell ref="C5:D6"/>
    <mergeCell ref="B24:B28"/>
    <mergeCell ref="C24:D24"/>
    <mergeCell ref="C25:D25"/>
    <mergeCell ref="C26:D27"/>
  </mergeCells>
  <pageMargins left="0.39370078740157483" right="0.39370078740157483" top="0.59055118110236227" bottom="0.39370078740157483" header="0.31496062992125984" footer="0.31496062992125984"/>
  <pageSetup paperSize="9" scale="85" fitToHeight="2" orientation="landscape" r:id="rId1"/>
  <rowBreaks count="3" manualBreakCount="3">
    <brk id="22" max="16383" man="1"/>
    <brk id="44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B0A3A-11DB-4E76-A93E-3E6D4C2AB7D0}">
  <dimension ref="B1:AA71"/>
  <sheetViews>
    <sheetView zoomScaleNormal="100" zoomScaleSheetLayoutView="100" workbookViewId="0">
      <selection activeCell="O11" sqref="O11"/>
    </sheetView>
  </sheetViews>
  <sheetFormatPr defaultColWidth="8.85546875" defaultRowHeight="12.75" x14ac:dyDescent="0.2"/>
  <cols>
    <col min="1" max="1" width="2.28515625" style="11" customWidth="1"/>
    <col min="2" max="2" width="28.5703125" style="11" customWidth="1"/>
    <col min="3" max="4" width="3.28515625" style="11" customWidth="1"/>
    <col min="5" max="26" width="5.5703125" style="11" customWidth="1"/>
    <col min="27" max="16384" width="8.85546875" style="11"/>
  </cols>
  <sheetData>
    <row r="1" spans="2:11" s="1" customFormat="1" ht="15.75" x14ac:dyDescent="0.25">
      <c r="B1" s="1" t="s">
        <v>97</v>
      </c>
      <c r="E1" s="2" t="s">
        <v>55</v>
      </c>
    </row>
    <row r="2" spans="2:11" s="1" customFormat="1" ht="13.5" thickBot="1" x14ac:dyDescent="0.3"/>
    <row r="3" spans="2:11" s="1" customFormat="1" ht="13.15" customHeight="1" thickBot="1" x14ac:dyDescent="0.3">
      <c r="B3" s="136" t="s">
        <v>8</v>
      </c>
      <c r="C3" s="139" t="s">
        <v>3</v>
      </c>
      <c r="D3" s="140"/>
      <c r="E3" s="45" t="s">
        <v>0</v>
      </c>
      <c r="F3" s="45" t="s">
        <v>0</v>
      </c>
      <c r="G3" s="45" t="s">
        <v>0</v>
      </c>
      <c r="H3" s="45" t="s">
        <v>0</v>
      </c>
      <c r="I3" s="45" t="s">
        <v>0</v>
      </c>
      <c r="J3" s="45" t="s">
        <v>2</v>
      </c>
      <c r="K3" s="45" t="s">
        <v>1</v>
      </c>
    </row>
    <row r="4" spans="2:11" s="1" customFormat="1" ht="13.5" thickBot="1" x14ac:dyDescent="0.3">
      <c r="B4" s="137"/>
      <c r="C4" s="141" t="s">
        <v>57</v>
      </c>
      <c r="D4" s="142"/>
      <c r="E4" s="122">
        <v>1</v>
      </c>
      <c r="F4" s="122">
        <v>3</v>
      </c>
      <c r="G4" s="122">
        <v>5</v>
      </c>
      <c r="H4" s="122">
        <v>7</v>
      </c>
      <c r="I4" s="122">
        <v>9</v>
      </c>
      <c r="J4" s="122">
        <v>111</v>
      </c>
      <c r="K4" s="122">
        <v>213</v>
      </c>
    </row>
    <row r="5" spans="2:11" s="1" customFormat="1" ht="13.5" thickBot="1" x14ac:dyDescent="0.3">
      <c r="B5" s="137"/>
      <c r="C5" s="143" t="s">
        <v>9</v>
      </c>
      <c r="D5" s="144"/>
      <c r="E5" s="47">
        <v>1421</v>
      </c>
      <c r="F5" s="47">
        <v>1401</v>
      </c>
      <c r="G5" s="47">
        <v>1481</v>
      </c>
      <c r="H5" s="47">
        <v>1511</v>
      </c>
      <c r="I5" s="47">
        <v>1411</v>
      </c>
      <c r="J5" s="47">
        <v>1411</v>
      </c>
      <c r="K5" s="47" t="s">
        <v>58</v>
      </c>
    </row>
    <row r="6" spans="2:11" s="1" customFormat="1" ht="13.5" thickBot="1" x14ac:dyDescent="0.3">
      <c r="B6" s="137"/>
      <c r="C6" s="145"/>
      <c r="D6" s="146"/>
      <c r="E6" s="49">
        <v>1464</v>
      </c>
      <c r="F6" s="49">
        <v>1424</v>
      </c>
      <c r="G6" s="49">
        <v>1474</v>
      </c>
      <c r="H6" s="49">
        <v>1454</v>
      </c>
      <c r="I6" s="49">
        <v>1424</v>
      </c>
      <c r="J6" s="49" t="s">
        <v>58</v>
      </c>
      <c r="K6" s="49">
        <v>1414</v>
      </c>
    </row>
    <row r="7" spans="2:11" s="1" customFormat="1" ht="13.5" thickBot="1" x14ac:dyDescent="0.3">
      <c r="B7" s="138"/>
      <c r="C7" s="3" t="s">
        <v>10</v>
      </c>
      <c r="D7" s="4" t="s">
        <v>10</v>
      </c>
      <c r="E7" s="49" t="s">
        <v>11</v>
      </c>
      <c r="F7" s="49" t="s">
        <v>11</v>
      </c>
      <c r="G7" s="49" t="s">
        <v>11</v>
      </c>
      <c r="H7" s="49" t="s">
        <v>11</v>
      </c>
      <c r="I7" s="49" t="s">
        <v>11</v>
      </c>
      <c r="J7" s="49" t="s">
        <v>11</v>
      </c>
      <c r="K7" s="49" t="s">
        <v>11</v>
      </c>
    </row>
    <row r="8" spans="2:11" s="1" customFormat="1" x14ac:dyDescent="0.25">
      <c r="B8" s="38" t="s">
        <v>60</v>
      </c>
      <c r="C8" s="42">
        <v>0</v>
      </c>
      <c r="D8" s="43"/>
      <c r="E8" s="39">
        <v>0.27430555555555552</v>
      </c>
      <c r="F8" s="40">
        <v>0.31597222222222221</v>
      </c>
      <c r="G8" s="40">
        <v>0.39930555555555558</v>
      </c>
      <c r="H8" s="40">
        <v>0.4826388888888889</v>
      </c>
      <c r="I8" s="40">
        <v>0.58680555555555558</v>
      </c>
      <c r="J8" s="40">
        <v>0.71180555555555547</v>
      </c>
      <c r="K8" s="94">
        <v>0.73263888888888884</v>
      </c>
    </row>
    <row r="9" spans="2:11" s="1" customFormat="1" x14ac:dyDescent="0.25">
      <c r="B9" s="5" t="s">
        <v>70</v>
      </c>
      <c r="C9" s="6" t="s">
        <v>56</v>
      </c>
      <c r="D9" s="7"/>
      <c r="E9" s="77" t="s">
        <v>56</v>
      </c>
      <c r="F9" s="69" t="s">
        <v>56</v>
      </c>
      <c r="G9" s="69" t="s">
        <v>56</v>
      </c>
      <c r="H9" s="69" t="s">
        <v>56</v>
      </c>
      <c r="I9" s="69" t="s">
        <v>56</v>
      </c>
      <c r="J9" s="69" t="s">
        <v>56</v>
      </c>
      <c r="K9" s="74" t="s">
        <v>56</v>
      </c>
    </row>
    <row r="10" spans="2:11" s="1" customFormat="1" x14ac:dyDescent="0.25">
      <c r="B10" s="5" t="s">
        <v>71</v>
      </c>
      <c r="C10" s="6">
        <v>4</v>
      </c>
      <c r="D10" s="7"/>
      <c r="E10" s="8">
        <f>E8+(IF(E$7="A",$C10,$D10))/1440</f>
        <v>0.27708333333333329</v>
      </c>
      <c r="F10" s="9">
        <f t="shared" ref="F10:K10" si="0">F8+(IF(F$7="A",$C10,$D10))/1440</f>
        <v>0.31874999999999998</v>
      </c>
      <c r="G10" s="9">
        <f t="shared" si="0"/>
        <v>0.40208333333333335</v>
      </c>
      <c r="H10" s="9">
        <f t="shared" si="0"/>
        <v>0.48541666666666666</v>
      </c>
      <c r="I10" s="9">
        <f t="shared" si="0"/>
        <v>0.58958333333333335</v>
      </c>
      <c r="J10" s="9">
        <f t="shared" si="0"/>
        <v>0.71458333333333324</v>
      </c>
      <c r="K10" s="73">
        <f t="shared" si="0"/>
        <v>0.73541666666666661</v>
      </c>
    </row>
    <row r="11" spans="2:11" s="1" customFormat="1" x14ac:dyDescent="0.25">
      <c r="B11" s="5" t="s">
        <v>72</v>
      </c>
      <c r="C11" s="6">
        <v>2</v>
      </c>
      <c r="D11" s="7"/>
      <c r="E11" s="8">
        <f>E10+(IF(E$7="A",$C11,$D11))/1440</f>
        <v>0.27847222222222218</v>
      </c>
      <c r="F11" s="9">
        <f t="shared" ref="F11:K11" si="1">F10+(IF(F$7="A",$C11,$D11))/1440</f>
        <v>0.32013888888888886</v>
      </c>
      <c r="G11" s="9">
        <f t="shared" si="1"/>
        <v>0.40347222222222223</v>
      </c>
      <c r="H11" s="9">
        <f t="shared" si="1"/>
        <v>0.48680555555555555</v>
      </c>
      <c r="I11" s="9">
        <f t="shared" si="1"/>
        <v>0.59097222222222223</v>
      </c>
      <c r="J11" s="9">
        <f t="shared" si="1"/>
        <v>0.71597222222222212</v>
      </c>
      <c r="K11" s="73">
        <f t="shared" si="1"/>
        <v>0.73680555555555549</v>
      </c>
    </row>
    <row r="12" spans="2:11" s="1" customFormat="1" x14ac:dyDescent="0.25">
      <c r="B12" s="5" t="s">
        <v>73</v>
      </c>
      <c r="C12" s="6">
        <v>2</v>
      </c>
      <c r="D12" s="7"/>
      <c r="E12" s="8">
        <f t="shared" ref="E12:K18" si="2">E11+(IF(E$7="A",$C12,$D12))/1440</f>
        <v>0.27986111111111106</v>
      </c>
      <c r="F12" s="9">
        <f t="shared" si="2"/>
        <v>0.32152777777777775</v>
      </c>
      <c r="G12" s="9">
        <f t="shared" si="2"/>
        <v>0.40486111111111112</v>
      </c>
      <c r="H12" s="9">
        <f t="shared" si="2"/>
        <v>0.48819444444444443</v>
      </c>
      <c r="I12" s="9">
        <f t="shared" si="2"/>
        <v>0.59236111111111112</v>
      </c>
      <c r="J12" s="9">
        <f t="shared" si="2"/>
        <v>0.71736111111111101</v>
      </c>
      <c r="K12" s="73">
        <f t="shared" si="2"/>
        <v>0.73819444444444438</v>
      </c>
    </row>
    <row r="13" spans="2:11" s="1" customFormat="1" x14ac:dyDescent="0.25">
      <c r="B13" s="5" t="s">
        <v>74</v>
      </c>
      <c r="C13" s="6">
        <v>3</v>
      </c>
      <c r="D13" s="7"/>
      <c r="E13" s="8">
        <f t="shared" si="2"/>
        <v>0.28194444444444439</v>
      </c>
      <c r="F13" s="9">
        <f t="shared" si="2"/>
        <v>0.32361111111111107</v>
      </c>
      <c r="G13" s="9">
        <f t="shared" si="2"/>
        <v>0.40694444444444444</v>
      </c>
      <c r="H13" s="9">
        <f t="shared" si="2"/>
        <v>0.49027777777777776</v>
      </c>
      <c r="I13" s="9">
        <f t="shared" si="2"/>
        <v>0.59444444444444444</v>
      </c>
      <c r="J13" s="9">
        <f t="shared" si="2"/>
        <v>0.71944444444444433</v>
      </c>
      <c r="K13" s="73">
        <f t="shared" si="2"/>
        <v>0.7402777777777777</v>
      </c>
    </row>
    <row r="14" spans="2:11" s="1" customFormat="1" x14ac:dyDescent="0.25">
      <c r="B14" s="5" t="s">
        <v>75</v>
      </c>
      <c r="C14" s="6">
        <v>3</v>
      </c>
      <c r="D14" s="7"/>
      <c r="E14" s="8">
        <f t="shared" si="2"/>
        <v>0.28402777777777771</v>
      </c>
      <c r="F14" s="9">
        <f t="shared" si="2"/>
        <v>0.3256944444444444</v>
      </c>
      <c r="G14" s="9">
        <f t="shared" si="2"/>
        <v>0.40902777777777777</v>
      </c>
      <c r="H14" s="9">
        <f t="shared" si="2"/>
        <v>0.49236111111111108</v>
      </c>
      <c r="I14" s="9">
        <f t="shared" si="2"/>
        <v>0.59652777777777777</v>
      </c>
      <c r="J14" s="9">
        <f t="shared" si="2"/>
        <v>0.72152777777777766</v>
      </c>
      <c r="K14" s="73">
        <f t="shared" si="2"/>
        <v>0.74236111111111103</v>
      </c>
    </row>
    <row r="15" spans="2:11" s="1" customFormat="1" x14ac:dyDescent="0.25">
      <c r="B15" s="5" t="s">
        <v>76</v>
      </c>
      <c r="C15" s="6">
        <v>1</v>
      </c>
      <c r="D15" s="7"/>
      <c r="E15" s="8">
        <f t="shared" si="2"/>
        <v>0.28472222222222215</v>
      </c>
      <c r="F15" s="9">
        <f t="shared" si="2"/>
        <v>0.32638888888888884</v>
      </c>
      <c r="G15" s="9">
        <f t="shared" si="2"/>
        <v>0.40972222222222221</v>
      </c>
      <c r="H15" s="9">
        <f t="shared" si="2"/>
        <v>0.49305555555555552</v>
      </c>
      <c r="I15" s="9">
        <f t="shared" si="2"/>
        <v>0.59722222222222221</v>
      </c>
      <c r="J15" s="9">
        <f t="shared" si="2"/>
        <v>0.7222222222222221</v>
      </c>
      <c r="K15" s="73">
        <f t="shared" si="2"/>
        <v>0.74305555555555547</v>
      </c>
    </row>
    <row r="16" spans="2:11" s="1" customFormat="1" x14ac:dyDescent="0.25">
      <c r="B16" s="5" t="s">
        <v>77</v>
      </c>
      <c r="C16" s="6">
        <v>1</v>
      </c>
      <c r="D16" s="7"/>
      <c r="E16" s="8">
        <f t="shared" si="2"/>
        <v>0.2854166666666666</v>
      </c>
      <c r="F16" s="9">
        <f t="shared" si="2"/>
        <v>0.32708333333333328</v>
      </c>
      <c r="G16" s="9">
        <f t="shared" si="2"/>
        <v>0.41041666666666665</v>
      </c>
      <c r="H16" s="9">
        <f t="shared" si="2"/>
        <v>0.49374999999999997</v>
      </c>
      <c r="I16" s="9">
        <f t="shared" si="2"/>
        <v>0.59791666666666665</v>
      </c>
      <c r="J16" s="9">
        <f t="shared" si="2"/>
        <v>0.72291666666666654</v>
      </c>
      <c r="K16" s="73">
        <f t="shared" si="2"/>
        <v>0.74374999999999991</v>
      </c>
    </row>
    <row r="17" spans="2:26" s="1" customFormat="1" x14ac:dyDescent="0.25">
      <c r="B17" s="5" t="s">
        <v>78</v>
      </c>
      <c r="C17" s="6">
        <v>1</v>
      </c>
      <c r="D17" s="7"/>
      <c r="E17" s="8">
        <f t="shared" si="2"/>
        <v>0.28611111111111104</v>
      </c>
      <c r="F17" s="9">
        <f t="shared" si="2"/>
        <v>0.32777777777777772</v>
      </c>
      <c r="G17" s="9">
        <f t="shared" si="2"/>
        <v>0.41111111111111109</v>
      </c>
      <c r="H17" s="9">
        <f t="shared" si="2"/>
        <v>0.49444444444444441</v>
      </c>
      <c r="I17" s="9">
        <f t="shared" si="2"/>
        <v>0.59861111111111109</v>
      </c>
      <c r="J17" s="9">
        <f t="shared" si="2"/>
        <v>0.72361111111111098</v>
      </c>
      <c r="K17" s="73">
        <f t="shared" si="2"/>
        <v>0.74444444444444435</v>
      </c>
    </row>
    <row r="18" spans="2:26" s="1" customFormat="1" x14ac:dyDescent="0.25">
      <c r="B18" s="5" t="s">
        <v>79</v>
      </c>
      <c r="C18" s="6">
        <v>13</v>
      </c>
      <c r="D18" s="7"/>
      <c r="E18" s="8">
        <f t="shared" si="2"/>
        <v>0.29513888888888884</v>
      </c>
      <c r="F18" s="9">
        <f t="shared" si="2"/>
        <v>0.33680555555555552</v>
      </c>
      <c r="G18" s="9">
        <f t="shared" si="2"/>
        <v>0.4201388888888889</v>
      </c>
      <c r="H18" s="9">
        <f t="shared" si="2"/>
        <v>0.50347222222222221</v>
      </c>
      <c r="I18" s="9">
        <f t="shared" si="2"/>
        <v>0.60763888888888884</v>
      </c>
      <c r="J18" s="9">
        <f t="shared" si="2"/>
        <v>0.73263888888888873</v>
      </c>
      <c r="K18" s="73">
        <f t="shared" si="2"/>
        <v>0.7534722222222221</v>
      </c>
    </row>
    <row r="19" spans="2:26" s="1" customFormat="1" x14ac:dyDescent="0.25">
      <c r="B19" s="5" t="s">
        <v>80</v>
      </c>
      <c r="C19" s="6">
        <v>2</v>
      </c>
      <c r="D19" s="7"/>
      <c r="E19" s="8">
        <f t="shared" ref="E19:K19" si="3">E18+(IF(E$7="A",$C19,$D19))/1440</f>
        <v>0.29652777777777772</v>
      </c>
      <c r="F19" s="9">
        <f t="shared" si="3"/>
        <v>0.33819444444444441</v>
      </c>
      <c r="G19" s="9">
        <f t="shared" si="3"/>
        <v>0.42152777777777778</v>
      </c>
      <c r="H19" s="9">
        <f t="shared" si="3"/>
        <v>0.50486111111111109</v>
      </c>
      <c r="I19" s="9">
        <f t="shared" si="3"/>
        <v>0.60902777777777772</v>
      </c>
      <c r="J19" s="9">
        <f t="shared" si="3"/>
        <v>0.73402777777777761</v>
      </c>
      <c r="K19" s="73">
        <f t="shared" si="3"/>
        <v>0.75486111111111098</v>
      </c>
    </row>
    <row r="20" spans="2:26" s="1" customFormat="1" x14ac:dyDescent="0.25">
      <c r="B20" s="5" t="s">
        <v>81</v>
      </c>
      <c r="C20" s="6">
        <v>2</v>
      </c>
      <c r="D20" s="7"/>
      <c r="E20" s="8">
        <f t="shared" ref="E20:K23" si="4">E19+(IF(E$7="A",$C20,$D20))/1440</f>
        <v>0.29791666666666661</v>
      </c>
      <c r="F20" s="9">
        <f t="shared" si="4"/>
        <v>0.33958333333333329</v>
      </c>
      <c r="G20" s="9">
        <f t="shared" si="4"/>
        <v>0.42291666666666666</v>
      </c>
      <c r="H20" s="9">
        <f t="shared" si="4"/>
        <v>0.50624999999999998</v>
      </c>
      <c r="I20" s="9">
        <f t="shared" si="4"/>
        <v>0.61041666666666661</v>
      </c>
      <c r="J20" s="9">
        <f t="shared" si="4"/>
        <v>0.7354166666666665</v>
      </c>
      <c r="K20" s="73">
        <f t="shared" si="4"/>
        <v>0.75624999999999987</v>
      </c>
    </row>
    <row r="21" spans="2:26" s="1" customFormat="1" x14ac:dyDescent="0.25">
      <c r="B21" s="5" t="s">
        <v>94</v>
      </c>
      <c r="C21" s="6">
        <v>3</v>
      </c>
      <c r="D21" s="7"/>
      <c r="E21" s="8">
        <f t="shared" si="4"/>
        <v>0.29999999999999993</v>
      </c>
      <c r="F21" s="9">
        <f t="shared" si="4"/>
        <v>0.34166666666666662</v>
      </c>
      <c r="G21" s="9">
        <f t="shared" si="4"/>
        <v>0.42499999999999999</v>
      </c>
      <c r="H21" s="9">
        <f t="shared" si="4"/>
        <v>0.5083333333333333</v>
      </c>
      <c r="I21" s="9">
        <f t="shared" si="4"/>
        <v>0.61249999999999993</v>
      </c>
      <c r="J21" s="9">
        <f t="shared" si="4"/>
        <v>0.73749999999999982</v>
      </c>
      <c r="K21" s="73">
        <f t="shared" si="4"/>
        <v>0.75833333333333319</v>
      </c>
    </row>
    <row r="22" spans="2:26" s="1" customFormat="1" x14ac:dyDescent="0.25">
      <c r="B22" s="5" t="s">
        <v>95</v>
      </c>
      <c r="C22" s="6">
        <v>1</v>
      </c>
      <c r="D22" s="7"/>
      <c r="E22" s="8">
        <f t="shared" si="4"/>
        <v>0.30069444444444438</v>
      </c>
      <c r="F22" s="9">
        <f t="shared" si="4"/>
        <v>0.34236111111111106</v>
      </c>
      <c r="G22" s="9">
        <f t="shared" si="4"/>
        <v>0.42569444444444443</v>
      </c>
      <c r="H22" s="9">
        <f t="shared" si="4"/>
        <v>0.50902777777777775</v>
      </c>
      <c r="I22" s="9">
        <f t="shared" si="4"/>
        <v>0.61319444444444438</v>
      </c>
      <c r="J22" s="9">
        <f t="shared" si="4"/>
        <v>0.73819444444444426</v>
      </c>
      <c r="K22" s="73">
        <f t="shared" si="4"/>
        <v>0.75902777777777763</v>
      </c>
    </row>
    <row r="23" spans="2:26" s="1" customFormat="1" x14ac:dyDescent="0.25">
      <c r="B23" s="5" t="s">
        <v>82</v>
      </c>
      <c r="C23" s="6">
        <v>1</v>
      </c>
      <c r="D23" s="7"/>
      <c r="E23" s="8">
        <f t="shared" si="4"/>
        <v>0.30138888888888882</v>
      </c>
      <c r="F23" s="9">
        <f t="shared" si="4"/>
        <v>0.3430555555555555</v>
      </c>
      <c r="G23" s="9">
        <f t="shared" si="4"/>
        <v>0.42638888888888887</v>
      </c>
      <c r="H23" s="9">
        <f t="shared" si="4"/>
        <v>0.50972222222222219</v>
      </c>
      <c r="I23" s="9">
        <f t="shared" si="4"/>
        <v>0.61388888888888882</v>
      </c>
      <c r="J23" s="9">
        <f t="shared" si="4"/>
        <v>0.73888888888888871</v>
      </c>
      <c r="K23" s="73">
        <f t="shared" si="4"/>
        <v>0.75972222222222208</v>
      </c>
    </row>
    <row r="24" spans="2:26" s="1" customFormat="1" x14ac:dyDescent="0.25">
      <c r="B24" s="5" t="s">
        <v>83</v>
      </c>
      <c r="C24" s="6">
        <v>1</v>
      </c>
      <c r="D24" s="7"/>
      <c r="E24" s="8">
        <f t="shared" ref="E24:K24" si="5">E23+(IF(E$7="A",$C24,$D24))/1440</f>
        <v>0.30208333333333326</v>
      </c>
      <c r="F24" s="9">
        <f t="shared" si="5"/>
        <v>0.34374999999999994</v>
      </c>
      <c r="G24" s="9">
        <f t="shared" si="5"/>
        <v>0.42708333333333331</v>
      </c>
      <c r="H24" s="9">
        <f t="shared" si="5"/>
        <v>0.51041666666666663</v>
      </c>
      <c r="I24" s="9">
        <f t="shared" si="5"/>
        <v>0.61458333333333326</v>
      </c>
      <c r="J24" s="9">
        <f t="shared" si="5"/>
        <v>0.73958333333333315</v>
      </c>
      <c r="K24" s="73">
        <f t="shared" si="5"/>
        <v>0.76041666666666652</v>
      </c>
    </row>
    <row r="25" spans="2:26" s="1" customFormat="1" x14ac:dyDescent="0.25">
      <c r="B25" s="5" t="s">
        <v>84</v>
      </c>
      <c r="C25" s="6" t="s">
        <v>56</v>
      </c>
      <c r="D25" s="7"/>
      <c r="E25" s="77" t="s">
        <v>56</v>
      </c>
      <c r="F25" s="69" t="s">
        <v>56</v>
      </c>
      <c r="G25" s="69" t="s">
        <v>56</v>
      </c>
      <c r="H25" s="69" t="s">
        <v>56</v>
      </c>
      <c r="I25" s="69" t="s">
        <v>56</v>
      </c>
      <c r="J25" s="69" t="s">
        <v>56</v>
      </c>
      <c r="K25" s="74" t="s">
        <v>56</v>
      </c>
    </row>
    <row r="26" spans="2:26" s="1" customFormat="1" x14ac:dyDescent="0.25">
      <c r="B26" s="5" t="s">
        <v>85</v>
      </c>
      <c r="C26" s="6">
        <v>1</v>
      </c>
      <c r="D26" s="7"/>
      <c r="E26" s="8">
        <f>E24+(IF(E$7="A",$C26,$D26))/1440</f>
        <v>0.3027777777777777</v>
      </c>
      <c r="F26" s="9">
        <f t="shared" ref="F26:K26" si="6">F24+(IF(F$7="A",$C26,$D26))/1440</f>
        <v>0.34444444444444439</v>
      </c>
      <c r="G26" s="9">
        <f t="shared" si="6"/>
        <v>0.42777777777777776</v>
      </c>
      <c r="H26" s="9">
        <f t="shared" si="6"/>
        <v>0.51111111111111107</v>
      </c>
      <c r="I26" s="9">
        <f t="shared" si="6"/>
        <v>0.6152777777777777</v>
      </c>
      <c r="J26" s="9">
        <f t="shared" si="6"/>
        <v>0.74027777777777759</v>
      </c>
      <c r="K26" s="73">
        <f t="shared" si="6"/>
        <v>0.76111111111111096</v>
      </c>
    </row>
    <row r="27" spans="2:26" s="1" customFormat="1" x14ac:dyDescent="0.25">
      <c r="B27" s="5" t="s">
        <v>86</v>
      </c>
      <c r="C27" s="6" t="s">
        <v>56</v>
      </c>
      <c r="D27" s="7"/>
      <c r="E27" s="77" t="s">
        <v>56</v>
      </c>
      <c r="F27" s="69" t="s">
        <v>56</v>
      </c>
      <c r="G27" s="69" t="s">
        <v>56</v>
      </c>
      <c r="H27" s="69" t="s">
        <v>56</v>
      </c>
      <c r="I27" s="69" t="s">
        <v>56</v>
      </c>
      <c r="J27" s="69" t="s">
        <v>56</v>
      </c>
      <c r="K27" s="74" t="s">
        <v>56</v>
      </c>
    </row>
    <row r="28" spans="2:26" s="1" customFormat="1" x14ac:dyDescent="0.25">
      <c r="B28" s="5" t="s">
        <v>87</v>
      </c>
      <c r="C28" s="6">
        <v>1</v>
      </c>
      <c r="D28" s="7"/>
      <c r="E28" s="8">
        <f>E26+(IF(E$7="A",$C28,$D28))/1440</f>
        <v>0.30347222222222214</v>
      </c>
      <c r="F28" s="9">
        <f t="shared" ref="F28:K28" si="7">F26+(IF(F$7="A",$C28,$D28))/1440</f>
        <v>0.34513888888888883</v>
      </c>
      <c r="G28" s="9">
        <f t="shared" si="7"/>
        <v>0.4284722222222222</v>
      </c>
      <c r="H28" s="9">
        <f t="shared" si="7"/>
        <v>0.51180555555555551</v>
      </c>
      <c r="I28" s="9">
        <f t="shared" si="7"/>
        <v>0.61597222222222214</v>
      </c>
      <c r="J28" s="9">
        <f t="shared" si="7"/>
        <v>0.74097222222222203</v>
      </c>
      <c r="K28" s="73">
        <f t="shared" si="7"/>
        <v>0.7618055555555554</v>
      </c>
    </row>
    <row r="29" spans="2:26" s="1" customFormat="1" x14ac:dyDescent="0.25">
      <c r="B29" s="38" t="s">
        <v>88</v>
      </c>
      <c r="C29" s="42">
        <v>2</v>
      </c>
      <c r="D29" s="43"/>
      <c r="E29" s="39">
        <f t="shared" ref="E29:K29" si="8">E28+(IF(E$7="A",$C29,$D29))/1440</f>
        <v>0.30486111111111103</v>
      </c>
      <c r="F29" s="40">
        <f t="shared" si="8"/>
        <v>0.34652777777777771</v>
      </c>
      <c r="G29" s="40">
        <f t="shared" si="8"/>
        <v>0.42986111111111108</v>
      </c>
      <c r="H29" s="40">
        <f t="shared" si="8"/>
        <v>0.5131944444444444</v>
      </c>
      <c r="I29" s="40">
        <f t="shared" si="8"/>
        <v>0.61736111111111103</v>
      </c>
      <c r="J29" s="40">
        <f t="shared" si="8"/>
        <v>0.74236111111111092</v>
      </c>
      <c r="K29" s="98">
        <f t="shared" si="8"/>
        <v>0.76319444444444429</v>
      </c>
    </row>
    <row r="30" spans="2:26" s="1" customFormat="1" ht="13.5" thickBot="1" x14ac:dyDescent="0.3">
      <c r="B30" s="88" t="s">
        <v>89</v>
      </c>
      <c r="C30" s="89">
        <v>4</v>
      </c>
      <c r="D30" s="90"/>
      <c r="E30" s="41">
        <f t="shared" ref="E30:K30" si="9">E29+(IF(E$7="A",$C30,$D30))/1440</f>
        <v>0.3076388888888888</v>
      </c>
      <c r="F30" s="91">
        <f t="shared" si="9"/>
        <v>0.34930555555555548</v>
      </c>
      <c r="G30" s="91">
        <f t="shared" si="9"/>
        <v>0.43263888888888885</v>
      </c>
      <c r="H30" s="91">
        <f t="shared" si="9"/>
        <v>0.51597222222222217</v>
      </c>
      <c r="I30" s="91">
        <f t="shared" si="9"/>
        <v>0.6201388888888888</v>
      </c>
      <c r="J30" s="91">
        <f t="shared" si="9"/>
        <v>0.74513888888888868</v>
      </c>
      <c r="K30" s="95">
        <f t="shared" si="9"/>
        <v>0.76597222222222205</v>
      </c>
    </row>
    <row r="31" spans="2:26" ht="13.5" thickBot="1" x14ac:dyDescent="0.25"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2:26" x14ac:dyDescent="0.2">
      <c r="B32" s="12" t="s">
        <v>12</v>
      </c>
      <c r="C32" s="13"/>
      <c r="D32" s="14"/>
      <c r="E32" s="15">
        <v>32</v>
      </c>
      <c r="F32" s="15">
        <v>32</v>
      </c>
      <c r="G32" s="15">
        <v>32</v>
      </c>
      <c r="H32" s="15">
        <v>32</v>
      </c>
      <c r="I32" s="15">
        <v>32</v>
      </c>
      <c r="J32" s="15">
        <v>32</v>
      </c>
      <c r="K32" s="16">
        <v>32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2:27" x14ac:dyDescent="0.2">
      <c r="B33" s="17" t="s">
        <v>13</v>
      </c>
      <c r="C33" s="18"/>
      <c r="D33" s="19"/>
      <c r="E33" s="20">
        <v>250</v>
      </c>
      <c r="F33" s="20">
        <v>250</v>
      </c>
      <c r="G33" s="20">
        <v>250</v>
      </c>
      <c r="H33" s="20">
        <v>250</v>
      </c>
      <c r="I33" s="20">
        <v>250</v>
      </c>
      <c r="J33" s="20">
        <v>187</v>
      </c>
      <c r="K33" s="21">
        <v>63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2:27" ht="13.5" thickBot="1" x14ac:dyDescent="0.25">
      <c r="B34" s="22" t="s">
        <v>14</v>
      </c>
      <c r="C34" s="23"/>
      <c r="D34" s="24"/>
      <c r="E34" s="25">
        <f t="shared" ref="E34:K34" si="10">E32*E33</f>
        <v>8000</v>
      </c>
      <c r="F34" s="25">
        <f t="shared" si="10"/>
        <v>8000</v>
      </c>
      <c r="G34" s="25">
        <f t="shared" si="10"/>
        <v>8000</v>
      </c>
      <c r="H34" s="25">
        <f t="shared" si="10"/>
        <v>8000</v>
      </c>
      <c r="I34" s="25">
        <f t="shared" si="10"/>
        <v>8000</v>
      </c>
      <c r="J34" s="25">
        <f t="shared" si="10"/>
        <v>5984</v>
      </c>
      <c r="K34" s="26">
        <f t="shared" si="10"/>
        <v>2016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2:27" ht="13.5" thickBot="1" x14ac:dyDescent="0.25">
      <c r="Y35" s="147">
        <f>SUM(E34:Z34)</f>
        <v>48000</v>
      </c>
      <c r="Z35" s="148"/>
    </row>
    <row r="37" spans="2:27" s="1" customFormat="1" ht="15.75" x14ac:dyDescent="0.25">
      <c r="B37" s="1" t="s">
        <v>97</v>
      </c>
      <c r="E37" s="2" t="s">
        <v>55</v>
      </c>
      <c r="Z37" s="27" t="s">
        <v>15</v>
      </c>
    </row>
    <row r="38" spans="2:27" ht="13.5" thickBot="1" x14ac:dyDescent="0.25"/>
    <row r="39" spans="2:27" s="1" customFormat="1" ht="12.75" customHeight="1" thickBot="1" x14ac:dyDescent="0.25">
      <c r="B39" s="136" t="s">
        <v>8</v>
      </c>
      <c r="C39" s="139" t="s">
        <v>3</v>
      </c>
      <c r="D39" s="140"/>
      <c r="E39" s="67" t="s">
        <v>0</v>
      </c>
      <c r="F39" s="67" t="s">
        <v>0</v>
      </c>
      <c r="G39" s="67" t="s">
        <v>0</v>
      </c>
      <c r="H39" s="67" t="s">
        <v>0</v>
      </c>
      <c r="I39" s="67" t="s">
        <v>0</v>
      </c>
      <c r="J39" s="67" t="s">
        <v>0</v>
      </c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2:27" s="1" customFormat="1" ht="13.5" thickBot="1" x14ac:dyDescent="0.25">
      <c r="B40" s="137"/>
      <c r="C40" s="141" t="s">
        <v>57</v>
      </c>
      <c r="D40" s="142"/>
      <c r="E40" s="122">
        <v>2</v>
      </c>
      <c r="F40" s="122">
        <v>4</v>
      </c>
      <c r="G40" s="122">
        <v>6</v>
      </c>
      <c r="H40" s="122">
        <v>8</v>
      </c>
      <c r="I40" s="122">
        <v>10</v>
      </c>
      <c r="J40" s="122">
        <v>12</v>
      </c>
      <c r="K40" s="123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2:27" s="1" customFormat="1" ht="13.5" thickBot="1" x14ac:dyDescent="0.25">
      <c r="B41" s="137"/>
      <c r="C41" s="143" t="s">
        <v>9</v>
      </c>
      <c r="D41" s="144"/>
      <c r="E41" s="47">
        <v>1411</v>
      </c>
      <c r="F41" s="47">
        <v>1421</v>
      </c>
      <c r="G41" s="47">
        <v>1401</v>
      </c>
      <c r="H41" s="47">
        <v>1481</v>
      </c>
      <c r="I41" s="47">
        <v>1511</v>
      </c>
      <c r="J41" s="47">
        <v>1411</v>
      </c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2:27" s="1" customFormat="1" ht="13.5" thickBot="1" x14ac:dyDescent="0.25">
      <c r="B42" s="137"/>
      <c r="C42" s="145"/>
      <c r="D42" s="146"/>
      <c r="E42" s="49">
        <v>1414</v>
      </c>
      <c r="F42" s="49">
        <v>1464</v>
      </c>
      <c r="G42" s="49">
        <v>1424</v>
      </c>
      <c r="H42" s="49">
        <v>1474</v>
      </c>
      <c r="I42" s="49">
        <v>1454</v>
      </c>
      <c r="J42" s="49">
        <v>1424</v>
      </c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2:27" s="1" customFormat="1" ht="13.5" thickBot="1" x14ac:dyDescent="0.25">
      <c r="B43" s="138"/>
      <c r="C43" s="3" t="s">
        <v>10</v>
      </c>
      <c r="D43" s="4" t="s">
        <v>10</v>
      </c>
      <c r="E43" s="49" t="s">
        <v>11</v>
      </c>
      <c r="F43" s="49" t="s">
        <v>11</v>
      </c>
      <c r="G43" s="49" t="s">
        <v>11</v>
      </c>
      <c r="H43" s="49" t="s">
        <v>11</v>
      </c>
      <c r="I43" s="49" t="s">
        <v>11</v>
      </c>
      <c r="J43" s="49" t="s">
        <v>11</v>
      </c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2:27" s="1" customFormat="1" x14ac:dyDescent="0.2">
      <c r="B44" s="38" t="s">
        <v>89</v>
      </c>
      <c r="C44" s="42">
        <v>0</v>
      </c>
      <c r="D44" s="43"/>
      <c r="E44" s="39">
        <v>0.23750000000000002</v>
      </c>
      <c r="F44" s="40">
        <v>0.32083333333333336</v>
      </c>
      <c r="G44" s="40">
        <v>0.40416666666666662</v>
      </c>
      <c r="H44" s="40">
        <v>0.48749999999999999</v>
      </c>
      <c r="I44" s="40">
        <v>0.5708333333333333</v>
      </c>
      <c r="J44" s="94">
        <v>0.65416666666666667</v>
      </c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</row>
    <row r="45" spans="2:27" s="1" customFormat="1" x14ac:dyDescent="0.2">
      <c r="B45" s="38" t="s">
        <v>88</v>
      </c>
      <c r="C45" s="42">
        <v>3</v>
      </c>
      <c r="D45" s="43"/>
      <c r="E45" s="39">
        <f t="shared" ref="E45:J54" si="11">E44+(IF(E$43="A",$C45,$D45))/1440</f>
        <v>0.23958333333333334</v>
      </c>
      <c r="F45" s="40">
        <f t="shared" si="11"/>
        <v>0.32291666666666669</v>
      </c>
      <c r="G45" s="40">
        <f t="shared" si="11"/>
        <v>0.40624999999999994</v>
      </c>
      <c r="H45" s="40">
        <f t="shared" si="11"/>
        <v>0.48958333333333331</v>
      </c>
      <c r="I45" s="40">
        <f t="shared" si="11"/>
        <v>0.57291666666666663</v>
      </c>
      <c r="J45" s="98">
        <f t="shared" si="11"/>
        <v>0.65625</v>
      </c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</row>
    <row r="46" spans="2:27" s="1" customFormat="1" x14ac:dyDescent="0.2">
      <c r="B46" s="5" t="s">
        <v>87</v>
      </c>
      <c r="C46" s="6" t="s">
        <v>56</v>
      </c>
      <c r="D46" s="7"/>
      <c r="E46" s="77" t="s">
        <v>56</v>
      </c>
      <c r="F46" s="69" t="s">
        <v>56</v>
      </c>
      <c r="G46" s="69" t="s">
        <v>56</v>
      </c>
      <c r="H46" s="69" t="s">
        <v>56</v>
      </c>
      <c r="I46" s="69" t="s">
        <v>56</v>
      </c>
      <c r="J46" s="74" t="s">
        <v>56</v>
      </c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</row>
    <row r="47" spans="2:27" s="1" customFormat="1" x14ac:dyDescent="0.2">
      <c r="B47" s="5" t="s">
        <v>86</v>
      </c>
      <c r="C47" s="6">
        <v>4</v>
      </c>
      <c r="D47" s="7"/>
      <c r="E47" s="8">
        <f>E45+(IF(E$43="A",$C47,$D47))/1440</f>
        <v>0.24236111111111111</v>
      </c>
      <c r="F47" s="9">
        <f t="shared" ref="F47:J47" si="12">F45+(IF(F$43="A",$C47,$D47))/1440</f>
        <v>0.32569444444444445</v>
      </c>
      <c r="G47" s="9">
        <f t="shared" si="12"/>
        <v>0.40902777777777771</v>
      </c>
      <c r="H47" s="9">
        <f t="shared" si="12"/>
        <v>0.49236111111111108</v>
      </c>
      <c r="I47" s="9">
        <f t="shared" si="12"/>
        <v>0.5756944444444444</v>
      </c>
      <c r="J47" s="73">
        <f t="shared" si="12"/>
        <v>0.65902777777777777</v>
      </c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</row>
    <row r="48" spans="2:27" s="1" customFormat="1" x14ac:dyDescent="0.2">
      <c r="B48" s="5" t="s">
        <v>85</v>
      </c>
      <c r="C48" s="6" t="s">
        <v>56</v>
      </c>
      <c r="D48" s="7"/>
      <c r="E48" s="77" t="s">
        <v>56</v>
      </c>
      <c r="F48" s="69" t="s">
        <v>56</v>
      </c>
      <c r="G48" s="69" t="s">
        <v>56</v>
      </c>
      <c r="H48" s="69" t="s">
        <v>56</v>
      </c>
      <c r="I48" s="69" t="s">
        <v>56</v>
      </c>
      <c r="J48" s="74" t="s">
        <v>56</v>
      </c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</row>
    <row r="49" spans="2:27" s="1" customFormat="1" x14ac:dyDescent="0.2">
      <c r="B49" s="5" t="s">
        <v>84</v>
      </c>
      <c r="C49" s="6">
        <v>2</v>
      </c>
      <c r="D49" s="7"/>
      <c r="E49" s="8">
        <f>E47+(IF(E$43="A",$C49,$D49))/1440</f>
        <v>0.24374999999999999</v>
      </c>
      <c r="F49" s="9">
        <f t="shared" ref="F49:J49" si="13">F47+(IF(F$43="A",$C49,$D49))/1440</f>
        <v>0.32708333333333334</v>
      </c>
      <c r="G49" s="9">
        <f t="shared" si="13"/>
        <v>0.4104166666666666</v>
      </c>
      <c r="H49" s="9">
        <f t="shared" si="13"/>
        <v>0.49374999999999997</v>
      </c>
      <c r="I49" s="9">
        <f t="shared" si="13"/>
        <v>0.57708333333333328</v>
      </c>
      <c r="J49" s="73">
        <f t="shared" si="13"/>
        <v>0.66041666666666665</v>
      </c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</row>
    <row r="50" spans="2:27" s="1" customFormat="1" x14ac:dyDescent="0.2">
      <c r="B50" s="5" t="s">
        <v>83</v>
      </c>
      <c r="C50" s="6">
        <v>1</v>
      </c>
      <c r="D50" s="7"/>
      <c r="E50" s="8">
        <f t="shared" si="11"/>
        <v>0.24444444444444444</v>
      </c>
      <c r="F50" s="9">
        <f t="shared" si="11"/>
        <v>0.32777777777777778</v>
      </c>
      <c r="G50" s="9">
        <f t="shared" si="11"/>
        <v>0.41111111111111104</v>
      </c>
      <c r="H50" s="9">
        <f t="shared" si="11"/>
        <v>0.49444444444444441</v>
      </c>
      <c r="I50" s="9">
        <f t="shared" si="11"/>
        <v>0.57777777777777772</v>
      </c>
      <c r="J50" s="73">
        <f t="shared" si="11"/>
        <v>0.66111111111111109</v>
      </c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</row>
    <row r="51" spans="2:27" s="1" customFormat="1" x14ac:dyDescent="0.2">
      <c r="B51" s="5" t="s">
        <v>82</v>
      </c>
      <c r="C51" s="6">
        <v>1</v>
      </c>
      <c r="D51" s="7"/>
      <c r="E51" s="8">
        <f t="shared" si="11"/>
        <v>0.24513888888888888</v>
      </c>
      <c r="F51" s="9">
        <f t="shared" si="11"/>
        <v>0.32847222222222222</v>
      </c>
      <c r="G51" s="9">
        <f t="shared" si="11"/>
        <v>0.41180555555555548</v>
      </c>
      <c r="H51" s="9">
        <f t="shared" si="11"/>
        <v>0.49513888888888885</v>
      </c>
      <c r="I51" s="9">
        <f t="shared" si="11"/>
        <v>0.57847222222222217</v>
      </c>
      <c r="J51" s="73">
        <f t="shared" si="11"/>
        <v>0.66180555555555554</v>
      </c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</row>
    <row r="52" spans="2:27" s="1" customFormat="1" x14ac:dyDescent="0.2">
      <c r="B52" s="5" t="s">
        <v>92</v>
      </c>
      <c r="C52" s="6">
        <v>1</v>
      </c>
      <c r="D52" s="7"/>
      <c r="E52" s="8">
        <f t="shared" si="11"/>
        <v>0.24583333333333332</v>
      </c>
      <c r="F52" s="9">
        <f t="shared" si="11"/>
        <v>0.32916666666666666</v>
      </c>
      <c r="G52" s="9">
        <f t="shared" si="11"/>
        <v>0.41249999999999992</v>
      </c>
      <c r="H52" s="9">
        <f t="shared" si="11"/>
        <v>0.49583333333333329</v>
      </c>
      <c r="I52" s="9">
        <f t="shared" si="11"/>
        <v>0.57916666666666661</v>
      </c>
      <c r="J52" s="73">
        <f t="shared" si="11"/>
        <v>0.66249999999999998</v>
      </c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</row>
    <row r="53" spans="2:27" s="1" customFormat="1" x14ac:dyDescent="0.2">
      <c r="B53" s="5" t="s">
        <v>93</v>
      </c>
      <c r="C53" s="6">
        <v>1</v>
      </c>
      <c r="D53" s="7"/>
      <c r="E53" s="8">
        <f t="shared" si="11"/>
        <v>0.24652777777777776</v>
      </c>
      <c r="F53" s="9">
        <f t="shared" si="11"/>
        <v>0.3298611111111111</v>
      </c>
      <c r="G53" s="9">
        <f t="shared" si="11"/>
        <v>0.41319444444444436</v>
      </c>
      <c r="H53" s="9">
        <f t="shared" si="11"/>
        <v>0.49652777777777773</v>
      </c>
      <c r="I53" s="9">
        <f t="shared" si="11"/>
        <v>0.57986111111111105</v>
      </c>
      <c r="J53" s="73">
        <f t="shared" si="11"/>
        <v>0.66319444444444442</v>
      </c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</row>
    <row r="54" spans="2:27" s="1" customFormat="1" x14ac:dyDescent="0.2">
      <c r="B54" s="5" t="s">
        <v>81</v>
      </c>
      <c r="C54" s="6">
        <v>3</v>
      </c>
      <c r="D54" s="7"/>
      <c r="E54" s="8">
        <f t="shared" si="11"/>
        <v>0.24861111111111109</v>
      </c>
      <c r="F54" s="9">
        <f t="shared" si="11"/>
        <v>0.33194444444444443</v>
      </c>
      <c r="G54" s="9">
        <f t="shared" si="11"/>
        <v>0.41527777777777769</v>
      </c>
      <c r="H54" s="9">
        <f t="shared" si="11"/>
        <v>0.49861111111111106</v>
      </c>
      <c r="I54" s="9">
        <f t="shared" si="11"/>
        <v>0.58194444444444438</v>
      </c>
      <c r="J54" s="73">
        <f t="shared" si="11"/>
        <v>0.66527777777777775</v>
      </c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</row>
    <row r="55" spans="2:27" s="1" customFormat="1" x14ac:dyDescent="0.2">
      <c r="B55" s="5" t="s">
        <v>80</v>
      </c>
      <c r="C55" s="6">
        <v>3</v>
      </c>
      <c r="D55" s="7"/>
      <c r="E55" s="8">
        <f t="shared" ref="E55:E63" si="14">E54+(IF(E$43="A",$C55,$D55))/1440</f>
        <v>0.25069444444444444</v>
      </c>
      <c r="F55" s="9">
        <f t="shared" ref="F55:F63" si="15">F54+(IF(F$43="A",$C55,$D55))/1440</f>
        <v>0.33402777777777776</v>
      </c>
      <c r="G55" s="9">
        <f t="shared" ref="G55:G63" si="16">G54+(IF(G$43="A",$C55,$D55))/1440</f>
        <v>0.41736111111111102</v>
      </c>
      <c r="H55" s="9">
        <f t="shared" ref="H55:H63" si="17">H54+(IF(H$43="A",$C55,$D55))/1440</f>
        <v>0.50069444444444444</v>
      </c>
      <c r="I55" s="9">
        <f t="shared" ref="I55:I63" si="18">I54+(IF(I$43="A",$C55,$D55))/1440</f>
        <v>0.5840277777777777</v>
      </c>
      <c r="J55" s="73">
        <f t="shared" ref="J55:J63" si="19">J54+(IF(J$43="A",$C55,$D55))/1440</f>
        <v>0.66736111111111107</v>
      </c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</row>
    <row r="56" spans="2:27" s="1" customFormat="1" x14ac:dyDescent="0.2">
      <c r="B56" s="5" t="s">
        <v>79</v>
      </c>
      <c r="C56" s="6">
        <v>2</v>
      </c>
      <c r="D56" s="7"/>
      <c r="E56" s="8">
        <f t="shared" si="14"/>
        <v>0.25208333333333333</v>
      </c>
      <c r="F56" s="9">
        <f t="shared" si="15"/>
        <v>0.33541666666666664</v>
      </c>
      <c r="G56" s="9">
        <f t="shared" si="16"/>
        <v>0.4187499999999999</v>
      </c>
      <c r="H56" s="9">
        <f t="shared" si="17"/>
        <v>0.50208333333333333</v>
      </c>
      <c r="I56" s="9">
        <f t="shared" si="18"/>
        <v>0.58541666666666659</v>
      </c>
      <c r="J56" s="73">
        <f t="shared" si="19"/>
        <v>0.66874999999999996</v>
      </c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</row>
    <row r="57" spans="2:27" s="1" customFormat="1" x14ac:dyDescent="0.2">
      <c r="B57" s="5" t="s">
        <v>78</v>
      </c>
      <c r="C57" s="6">
        <v>13</v>
      </c>
      <c r="D57" s="7"/>
      <c r="E57" s="8">
        <f t="shared" si="14"/>
        <v>0.26111111111111113</v>
      </c>
      <c r="F57" s="9">
        <f t="shared" si="15"/>
        <v>0.34444444444444444</v>
      </c>
      <c r="G57" s="9">
        <f t="shared" si="16"/>
        <v>0.4277777777777777</v>
      </c>
      <c r="H57" s="9">
        <f t="shared" si="17"/>
        <v>0.51111111111111107</v>
      </c>
      <c r="I57" s="9">
        <f t="shared" si="18"/>
        <v>0.59444444444444433</v>
      </c>
      <c r="J57" s="73">
        <f t="shared" si="19"/>
        <v>0.6777777777777777</v>
      </c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</row>
    <row r="58" spans="2:27" s="1" customFormat="1" x14ac:dyDescent="0.2">
      <c r="B58" s="5" t="s">
        <v>77</v>
      </c>
      <c r="C58" s="6">
        <v>1</v>
      </c>
      <c r="D58" s="7"/>
      <c r="E58" s="8">
        <f t="shared" si="14"/>
        <v>0.26180555555555557</v>
      </c>
      <c r="F58" s="9">
        <f t="shared" si="15"/>
        <v>0.34513888888888888</v>
      </c>
      <c r="G58" s="9">
        <f t="shared" si="16"/>
        <v>0.42847222222222214</v>
      </c>
      <c r="H58" s="9">
        <f t="shared" si="17"/>
        <v>0.51180555555555551</v>
      </c>
      <c r="I58" s="9">
        <f t="shared" si="18"/>
        <v>0.59513888888888877</v>
      </c>
      <c r="J58" s="73">
        <f t="shared" si="19"/>
        <v>0.67847222222222214</v>
      </c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2:27" s="1" customFormat="1" x14ac:dyDescent="0.2">
      <c r="B59" s="5" t="s">
        <v>76</v>
      </c>
      <c r="C59" s="6">
        <v>1</v>
      </c>
      <c r="D59" s="7"/>
      <c r="E59" s="8">
        <f t="shared" si="14"/>
        <v>0.26250000000000001</v>
      </c>
      <c r="F59" s="9">
        <f t="shared" si="15"/>
        <v>0.34583333333333333</v>
      </c>
      <c r="G59" s="9">
        <f t="shared" si="16"/>
        <v>0.42916666666666659</v>
      </c>
      <c r="H59" s="9">
        <f t="shared" si="17"/>
        <v>0.51249999999999996</v>
      </c>
      <c r="I59" s="9">
        <f t="shared" si="18"/>
        <v>0.59583333333333321</v>
      </c>
      <c r="J59" s="73">
        <f t="shared" si="19"/>
        <v>0.67916666666666659</v>
      </c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2:27" s="1" customFormat="1" x14ac:dyDescent="0.2">
      <c r="B60" s="5" t="s">
        <v>75</v>
      </c>
      <c r="C60" s="6">
        <v>2</v>
      </c>
      <c r="D60" s="7"/>
      <c r="E60" s="8">
        <f t="shared" si="14"/>
        <v>0.2638888888888889</v>
      </c>
      <c r="F60" s="9">
        <f t="shared" si="15"/>
        <v>0.34722222222222221</v>
      </c>
      <c r="G60" s="9">
        <f t="shared" si="16"/>
        <v>0.43055555555555547</v>
      </c>
      <c r="H60" s="9">
        <f t="shared" si="17"/>
        <v>0.51388888888888884</v>
      </c>
      <c r="I60" s="9">
        <f t="shared" si="18"/>
        <v>0.5972222222222221</v>
      </c>
      <c r="J60" s="73">
        <f t="shared" si="19"/>
        <v>0.68055555555555547</v>
      </c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2:27" s="1" customFormat="1" x14ac:dyDescent="0.2">
      <c r="B61" s="5" t="s">
        <v>74</v>
      </c>
      <c r="C61" s="6">
        <v>2</v>
      </c>
      <c r="D61" s="7"/>
      <c r="E61" s="8">
        <f t="shared" si="14"/>
        <v>0.26527777777777778</v>
      </c>
      <c r="F61" s="9">
        <f t="shared" si="15"/>
        <v>0.34861111111111109</v>
      </c>
      <c r="G61" s="9">
        <f t="shared" si="16"/>
        <v>0.43194444444444435</v>
      </c>
      <c r="H61" s="9">
        <f t="shared" si="17"/>
        <v>0.51527777777777772</v>
      </c>
      <c r="I61" s="9">
        <f t="shared" si="18"/>
        <v>0.59861111111111098</v>
      </c>
      <c r="J61" s="73">
        <f t="shared" si="19"/>
        <v>0.68194444444444435</v>
      </c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2:27" s="1" customFormat="1" x14ac:dyDescent="0.2">
      <c r="B62" s="5" t="s">
        <v>73</v>
      </c>
      <c r="C62" s="6">
        <v>3</v>
      </c>
      <c r="D62" s="7"/>
      <c r="E62" s="8">
        <f t="shared" si="14"/>
        <v>0.2673611111111111</v>
      </c>
      <c r="F62" s="9">
        <f t="shared" si="15"/>
        <v>0.35069444444444442</v>
      </c>
      <c r="G62" s="9">
        <f t="shared" si="16"/>
        <v>0.43402777777777768</v>
      </c>
      <c r="H62" s="9">
        <f t="shared" si="17"/>
        <v>0.51736111111111105</v>
      </c>
      <c r="I62" s="9">
        <f t="shared" si="18"/>
        <v>0.60069444444444431</v>
      </c>
      <c r="J62" s="73">
        <f t="shared" si="19"/>
        <v>0.68402777777777768</v>
      </c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28"/>
      <c r="W62" s="28"/>
      <c r="X62" s="28"/>
      <c r="Y62" s="28"/>
      <c r="Z62" s="28"/>
      <c r="AA62" s="96"/>
    </row>
    <row r="63" spans="2:27" s="1" customFormat="1" x14ac:dyDescent="0.2">
      <c r="B63" s="5" t="s">
        <v>72</v>
      </c>
      <c r="C63" s="6">
        <v>2</v>
      </c>
      <c r="D63" s="7"/>
      <c r="E63" s="8">
        <f t="shared" si="14"/>
        <v>0.26874999999999999</v>
      </c>
      <c r="F63" s="9">
        <f t="shared" si="15"/>
        <v>0.3520833333333333</v>
      </c>
      <c r="G63" s="9">
        <f t="shared" si="16"/>
        <v>0.43541666666666656</v>
      </c>
      <c r="H63" s="9">
        <f t="shared" si="17"/>
        <v>0.51874999999999993</v>
      </c>
      <c r="I63" s="9">
        <f t="shared" si="18"/>
        <v>0.60208333333333319</v>
      </c>
      <c r="J63" s="73">
        <f t="shared" si="19"/>
        <v>0.68541666666666656</v>
      </c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28"/>
      <c r="W63" s="28"/>
      <c r="X63" s="28"/>
      <c r="Y63" s="28"/>
      <c r="Z63" s="28"/>
      <c r="AA63" s="96"/>
    </row>
    <row r="64" spans="2:27" s="1" customFormat="1" x14ac:dyDescent="0.2">
      <c r="B64" s="5" t="s">
        <v>71</v>
      </c>
      <c r="C64" s="6" t="s">
        <v>56</v>
      </c>
      <c r="D64" s="7"/>
      <c r="E64" s="77" t="s">
        <v>56</v>
      </c>
      <c r="F64" s="69" t="s">
        <v>56</v>
      </c>
      <c r="G64" s="69" t="s">
        <v>56</v>
      </c>
      <c r="H64" s="69" t="s">
        <v>56</v>
      </c>
      <c r="I64" s="69" t="s">
        <v>56</v>
      </c>
      <c r="J64" s="74" t="s">
        <v>56</v>
      </c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28"/>
      <c r="W64" s="28"/>
      <c r="X64" s="28"/>
      <c r="Y64" s="28"/>
      <c r="Z64" s="28"/>
      <c r="AA64" s="96"/>
    </row>
    <row r="65" spans="2:27" s="1" customFormat="1" x14ac:dyDescent="0.2">
      <c r="B65" s="5" t="s">
        <v>70</v>
      </c>
      <c r="C65" s="6">
        <v>3</v>
      </c>
      <c r="D65" s="7"/>
      <c r="E65" s="8">
        <f>E63+(IF(E$43="A",$C65,$D65))/1440</f>
        <v>0.27083333333333331</v>
      </c>
      <c r="F65" s="9">
        <f t="shared" ref="F65:J65" si="20">F63+(IF(F$43="A",$C65,$D65))/1440</f>
        <v>0.35416666666666663</v>
      </c>
      <c r="G65" s="9">
        <f t="shared" si="20"/>
        <v>0.43749999999999989</v>
      </c>
      <c r="H65" s="9">
        <f t="shared" si="20"/>
        <v>0.52083333333333326</v>
      </c>
      <c r="I65" s="9">
        <f t="shared" si="20"/>
        <v>0.60416666666666652</v>
      </c>
      <c r="J65" s="73">
        <f t="shared" si="20"/>
        <v>0.68749999999999989</v>
      </c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28"/>
      <c r="W65" s="28"/>
      <c r="X65" s="28"/>
      <c r="Y65" s="28"/>
      <c r="Z65" s="28"/>
      <c r="AA65" s="96"/>
    </row>
    <row r="66" spans="2:27" s="1" customFormat="1" ht="13.5" thickBot="1" x14ac:dyDescent="0.25">
      <c r="B66" s="88" t="s">
        <v>60</v>
      </c>
      <c r="C66" s="89">
        <v>3</v>
      </c>
      <c r="D66" s="90"/>
      <c r="E66" s="41">
        <f t="shared" ref="E66" si="21">E65+(IF(E$43="A",$C66,$D66))/1440</f>
        <v>0.27291666666666664</v>
      </c>
      <c r="F66" s="91">
        <f t="shared" ref="F66" si="22">F65+(IF(F$43="A",$C66,$D66))/1440</f>
        <v>0.35624999999999996</v>
      </c>
      <c r="G66" s="91">
        <f t="shared" ref="G66" si="23">G65+(IF(G$43="A",$C66,$D66))/1440</f>
        <v>0.43958333333333321</v>
      </c>
      <c r="H66" s="91">
        <f t="shared" ref="H66" si="24">H65+(IF(H$43="A",$C66,$D66))/1440</f>
        <v>0.52291666666666659</v>
      </c>
      <c r="I66" s="91">
        <f t="shared" ref="I66" si="25">I65+(IF(I$43="A",$C66,$D66))/1440</f>
        <v>0.60624999999999984</v>
      </c>
      <c r="J66" s="95">
        <f t="shared" ref="J66" si="26">J65+(IF(J$43="A",$C66,$D66))/1440</f>
        <v>0.68958333333333321</v>
      </c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28"/>
      <c r="W66" s="28"/>
      <c r="X66" s="28"/>
      <c r="Y66" s="28"/>
      <c r="Z66" s="28"/>
      <c r="AA66" s="96"/>
    </row>
    <row r="67" spans="2:27" ht="13.5" thickBot="1" x14ac:dyDescent="0.25">
      <c r="V67" s="28"/>
      <c r="W67" s="28"/>
      <c r="X67" s="28"/>
      <c r="Y67" s="28"/>
      <c r="Z67" s="28"/>
      <c r="AA67" s="28"/>
    </row>
    <row r="68" spans="2:27" x14ac:dyDescent="0.2">
      <c r="B68" s="12" t="s">
        <v>12</v>
      </c>
      <c r="C68" s="13"/>
      <c r="D68" s="14"/>
      <c r="E68" s="15">
        <v>32</v>
      </c>
      <c r="F68" s="15">
        <v>32</v>
      </c>
      <c r="G68" s="15">
        <v>32</v>
      </c>
      <c r="H68" s="15">
        <v>32</v>
      </c>
      <c r="I68" s="15">
        <v>32</v>
      </c>
      <c r="J68" s="16">
        <v>32</v>
      </c>
      <c r="V68" s="28"/>
      <c r="W68" s="28"/>
      <c r="X68" s="28"/>
      <c r="Y68" s="28"/>
      <c r="Z68" s="28"/>
      <c r="AA68" s="28"/>
    </row>
    <row r="69" spans="2:27" x14ac:dyDescent="0.2">
      <c r="B69" s="17" t="s">
        <v>13</v>
      </c>
      <c r="C69" s="18"/>
      <c r="D69" s="19"/>
      <c r="E69" s="20">
        <v>250</v>
      </c>
      <c r="F69" s="20">
        <v>250</v>
      </c>
      <c r="G69" s="20">
        <v>250</v>
      </c>
      <c r="H69" s="20">
        <v>250</v>
      </c>
      <c r="I69" s="20">
        <v>250</v>
      </c>
      <c r="J69" s="21">
        <v>250</v>
      </c>
    </row>
    <row r="70" spans="2:27" ht="13.5" thickBot="1" x14ac:dyDescent="0.25">
      <c r="B70" s="22" t="s">
        <v>14</v>
      </c>
      <c r="C70" s="23"/>
      <c r="D70" s="24"/>
      <c r="E70" s="25">
        <f t="shared" ref="E70:J70" si="27">E68*E69</f>
        <v>8000</v>
      </c>
      <c r="F70" s="25">
        <f t="shared" si="27"/>
        <v>8000</v>
      </c>
      <c r="G70" s="25">
        <f t="shared" si="27"/>
        <v>8000</v>
      </c>
      <c r="H70" s="25">
        <f t="shared" si="27"/>
        <v>8000</v>
      </c>
      <c r="I70" s="25">
        <f t="shared" si="27"/>
        <v>8000</v>
      </c>
      <c r="J70" s="26">
        <f t="shared" si="27"/>
        <v>8000</v>
      </c>
    </row>
    <row r="71" spans="2:27" ht="13.5" thickBot="1" x14ac:dyDescent="0.25">
      <c r="Y71" s="147">
        <f>SUM(E70:Z70)</f>
        <v>48000</v>
      </c>
      <c r="Z71" s="148"/>
    </row>
  </sheetData>
  <mergeCells count="10">
    <mergeCell ref="B3:B7"/>
    <mergeCell ref="C3:D3"/>
    <mergeCell ref="C4:D4"/>
    <mergeCell ref="C5:D6"/>
    <mergeCell ref="Y71:Z71"/>
    <mergeCell ref="Y35:Z35"/>
    <mergeCell ref="B39:B43"/>
    <mergeCell ref="C39:D39"/>
    <mergeCell ref="C40:D40"/>
    <mergeCell ref="C41:D42"/>
  </mergeCells>
  <pageMargins left="0.39370078740157483" right="0.39370078740157483" top="0.59055118110236227" bottom="0.39370078740157483" header="0.31496062992125984" footer="0.31496062992125984"/>
  <pageSetup paperSize="9" scale="85" fitToHeight="2" orientation="landscape" r:id="rId1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43437-5D6A-4FCE-97C4-55F417D2B9A3}">
  <dimension ref="B1:AA42"/>
  <sheetViews>
    <sheetView zoomScaleNormal="100" zoomScaleSheetLayoutView="100" workbookViewId="0">
      <selection activeCell="S28" sqref="S28"/>
    </sheetView>
  </sheetViews>
  <sheetFormatPr defaultColWidth="8.85546875" defaultRowHeight="12.75" x14ac:dyDescent="0.2"/>
  <cols>
    <col min="1" max="1" width="2.28515625" style="11" customWidth="1"/>
    <col min="2" max="2" width="28.5703125" style="11" customWidth="1"/>
    <col min="3" max="4" width="3.28515625" style="11" customWidth="1"/>
    <col min="5" max="26" width="5.5703125" style="11" customWidth="1"/>
    <col min="27" max="16384" width="8.85546875" style="11"/>
  </cols>
  <sheetData>
    <row r="1" spans="2:27" s="1" customFormat="1" ht="15.75" x14ac:dyDescent="0.25">
      <c r="B1" s="1" t="s">
        <v>98</v>
      </c>
      <c r="E1" s="2" t="s">
        <v>4</v>
      </c>
    </row>
    <row r="2" spans="2:27" s="1" customFormat="1" ht="13.5" thickBot="1" x14ac:dyDescent="0.3"/>
    <row r="3" spans="2:27" s="1" customFormat="1" ht="13.15" customHeight="1" thickBot="1" x14ac:dyDescent="0.3">
      <c r="B3" s="136" t="s">
        <v>8</v>
      </c>
      <c r="C3" s="139" t="s">
        <v>3</v>
      </c>
      <c r="D3" s="140"/>
      <c r="E3" s="45" t="s">
        <v>0</v>
      </c>
      <c r="F3" s="46" t="s">
        <v>0</v>
      </c>
      <c r="G3" s="46" t="s">
        <v>2</v>
      </c>
      <c r="H3" s="46" t="s">
        <v>0</v>
      </c>
      <c r="I3" s="46" t="s">
        <v>0</v>
      </c>
      <c r="J3" s="46" t="s">
        <v>2</v>
      </c>
      <c r="K3" s="46" t="s">
        <v>0</v>
      </c>
      <c r="L3" s="46" t="s">
        <v>0</v>
      </c>
      <c r="M3" s="46" t="s">
        <v>0</v>
      </c>
      <c r="N3" s="46" t="s">
        <v>0</v>
      </c>
      <c r="O3" s="46" t="s">
        <v>0</v>
      </c>
      <c r="P3" s="46" t="s">
        <v>0</v>
      </c>
      <c r="T3" s="60"/>
      <c r="U3" s="67" t="s">
        <v>59</v>
      </c>
      <c r="V3" s="67" t="s">
        <v>59</v>
      </c>
      <c r="W3" s="67" t="s">
        <v>59</v>
      </c>
      <c r="X3" s="67" t="s">
        <v>59</v>
      </c>
      <c r="Y3" s="67" t="s">
        <v>59</v>
      </c>
      <c r="Z3" s="67" t="s">
        <v>59</v>
      </c>
    </row>
    <row r="4" spans="2:27" s="1" customFormat="1" ht="13.9" customHeight="1" thickBot="1" x14ac:dyDescent="0.3">
      <c r="B4" s="137"/>
      <c r="C4" s="141" t="s">
        <v>57</v>
      </c>
      <c r="D4" s="142"/>
      <c r="E4" s="122">
        <v>1</v>
      </c>
      <c r="F4" s="124">
        <v>3</v>
      </c>
      <c r="G4" s="124">
        <v>105</v>
      </c>
      <c r="H4" s="124">
        <v>7</v>
      </c>
      <c r="I4" s="124">
        <v>9</v>
      </c>
      <c r="J4" s="124">
        <v>111</v>
      </c>
      <c r="K4" s="124">
        <v>13</v>
      </c>
      <c r="L4" s="124">
        <v>15</v>
      </c>
      <c r="M4" s="124">
        <v>17</v>
      </c>
      <c r="N4" s="124">
        <v>19</v>
      </c>
      <c r="O4" s="124">
        <v>21</v>
      </c>
      <c r="P4" s="133">
        <v>23</v>
      </c>
      <c r="T4" s="60"/>
      <c r="U4" s="129">
        <v>301</v>
      </c>
      <c r="V4" s="124">
        <v>303</v>
      </c>
      <c r="W4" s="124">
        <v>305</v>
      </c>
      <c r="X4" s="124">
        <v>307</v>
      </c>
      <c r="Y4" s="124">
        <v>309</v>
      </c>
      <c r="Z4" s="124">
        <v>311</v>
      </c>
      <c r="AA4" s="128"/>
    </row>
    <row r="5" spans="2:27" s="1" customFormat="1" ht="13.15" customHeight="1" thickBot="1" x14ac:dyDescent="0.3">
      <c r="B5" s="137"/>
      <c r="C5" s="143" t="s">
        <v>9</v>
      </c>
      <c r="D5" s="144"/>
      <c r="E5" s="47">
        <v>1421</v>
      </c>
      <c r="F5" s="48">
        <v>1411</v>
      </c>
      <c r="G5" s="48">
        <v>1471</v>
      </c>
      <c r="H5" s="48">
        <v>1441</v>
      </c>
      <c r="I5" s="48">
        <v>1421</v>
      </c>
      <c r="J5" s="48">
        <v>1421</v>
      </c>
      <c r="K5" s="48">
        <v>1421</v>
      </c>
      <c r="L5" s="48">
        <v>1421</v>
      </c>
      <c r="M5" s="48">
        <v>1421</v>
      </c>
      <c r="N5" s="48">
        <v>1421</v>
      </c>
      <c r="O5" s="48">
        <v>1421</v>
      </c>
      <c r="P5" s="61">
        <v>1421</v>
      </c>
      <c r="T5" s="60"/>
      <c r="U5" s="130">
        <v>1432</v>
      </c>
      <c r="V5" s="131">
        <v>1432</v>
      </c>
      <c r="W5" s="131">
        <v>1432</v>
      </c>
      <c r="X5" s="131">
        <v>1442</v>
      </c>
      <c r="Y5" s="131">
        <v>1442</v>
      </c>
      <c r="Z5" s="131">
        <v>1442</v>
      </c>
      <c r="AA5" s="128"/>
    </row>
    <row r="6" spans="2:27" s="1" customFormat="1" ht="13.5" thickBot="1" x14ac:dyDescent="0.3">
      <c r="B6" s="137"/>
      <c r="C6" s="145"/>
      <c r="D6" s="146"/>
      <c r="E6" s="49">
        <v>1404</v>
      </c>
      <c r="F6" s="50">
        <v>1494</v>
      </c>
      <c r="G6" s="50" t="s">
        <v>58</v>
      </c>
      <c r="H6" s="50">
        <v>1484</v>
      </c>
      <c r="I6" s="50">
        <v>1504</v>
      </c>
      <c r="J6" s="50" t="s">
        <v>58</v>
      </c>
      <c r="K6" s="50">
        <v>1504</v>
      </c>
      <c r="L6" s="50">
        <v>1494</v>
      </c>
      <c r="M6" s="50">
        <v>1484</v>
      </c>
      <c r="N6" s="50">
        <v>1434</v>
      </c>
      <c r="O6" s="50">
        <v>1404</v>
      </c>
      <c r="P6" s="62">
        <v>1424</v>
      </c>
      <c r="T6" s="60"/>
      <c r="U6" s="59" t="s">
        <v>58</v>
      </c>
      <c r="V6" s="50" t="s">
        <v>58</v>
      </c>
      <c r="W6" s="50" t="s">
        <v>58</v>
      </c>
      <c r="X6" s="50" t="s">
        <v>58</v>
      </c>
      <c r="Y6" s="50" t="s">
        <v>58</v>
      </c>
      <c r="Z6" s="50" t="s">
        <v>58</v>
      </c>
    </row>
    <row r="7" spans="2:27" s="1" customFormat="1" ht="13.5" thickBot="1" x14ac:dyDescent="0.3">
      <c r="B7" s="138"/>
      <c r="C7" s="3" t="s">
        <v>10</v>
      </c>
      <c r="D7" s="4" t="s">
        <v>10</v>
      </c>
      <c r="E7" s="49" t="s">
        <v>11</v>
      </c>
      <c r="F7" s="49" t="s">
        <v>11</v>
      </c>
      <c r="G7" s="49" t="s">
        <v>11</v>
      </c>
      <c r="H7" s="49" t="s">
        <v>11</v>
      </c>
      <c r="I7" s="49" t="s">
        <v>11</v>
      </c>
      <c r="J7" s="49" t="s">
        <v>11</v>
      </c>
      <c r="K7" s="49" t="s">
        <v>11</v>
      </c>
      <c r="L7" s="49" t="s">
        <v>11</v>
      </c>
      <c r="M7" s="49" t="s">
        <v>11</v>
      </c>
      <c r="N7" s="49" t="s">
        <v>11</v>
      </c>
      <c r="O7" s="49" t="s">
        <v>11</v>
      </c>
      <c r="P7" s="49" t="s">
        <v>11</v>
      </c>
      <c r="T7" s="60"/>
      <c r="U7" s="49" t="s">
        <v>11</v>
      </c>
      <c r="V7" s="49" t="s">
        <v>11</v>
      </c>
      <c r="W7" s="49" t="s">
        <v>11</v>
      </c>
      <c r="X7" s="49" t="s">
        <v>11</v>
      </c>
      <c r="Y7" s="49" t="s">
        <v>11</v>
      </c>
      <c r="Z7" s="49" t="s">
        <v>11</v>
      </c>
    </row>
    <row r="8" spans="2:27" s="1" customFormat="1" x14ac:dyDescent="0.25">
      <c r="B8" s="38" t="s">
        <v>23</v>
      </c>
      <c r="C8" s="42">
        <v>0</v>
      </c>
      <c r="D8" s="43"/>
      <c r="E8" s="39">
        <v>0.23263888888888887</v>
      </c>
      <c r="F8" s="40">
        <v>0.27430555555555552</v>
      </c>
      <c r="G8" s="40">
        <v>0.2951388888888889</v>
      </c>
      <c r="H8" s="40">
        <v>0.39930555555555558</v>
      </c>
      <c r="I8" s="40">
        <v>0.52430555555555558</v>
      </c>
      <c r="J8" s="40">
        <v>0.56597222222222221</v>
      </c>
      <c r="K8" s="40">
        <v>0.60763888888888895</v>
      </c>
      <c r="L8" s="40">
        <v>0.64930555555555558</v>
      </c>
      <c r="M8" s="40">
        <v>0.69097222222222221</v>
      </c>
      <c r="N8" s="40">
        <v>0.73263888888888884</v>
      </c>
      <c r="O8" s="40">
        <v>0.77430555555555547</v>
      </c>
      <c r="P8" s="44">
        <v>0.89930555555555547</v>
      </c>
      <c r="T8" s="60"/>
      <c r="U8" s="40">
        <v>0.23263888888888887</v>
      </c>
      <c r="V8" s="40">
        <v>0.39930555555555558</v>
      </c>
      <c r="W8" s="40">
        <v>0.56597222222222221</v>
      </c>
      <c r="X8" s="40">
        <v>0.73263888888888884</v>
      </c>
      <c r="Y8" s="40">
        <v>0.81597222222222221</v>
      </c>
      <c r="Z8" s="44">
        <v>0.89930555555555547</v>
      </c>
    </row>
    <row r="9" spans="2:27" s="1" customFormat="1" x14ac:dyDescent="0.25">
      <c r="B9" s="5" t="s">
        <v>16</v>
      </c>
      <c r="C9" s="6" t="s">
        <v>56</v>
      </c>
      <c r="D9" s="7"/>
      <c r="E9" s="51" t="s">
        <v>56</v>
      </c>
      <c r="F9" s="54" t="s">
        <v>56</v>
      </c>
      <c r="G9" s="54" t="s">
        <v>56</v>
      </c>
      <c r="H9" s="54" t="s">
        <v>56</v>
      </c>
      <c r="I9" s="54" t="s">
        <v>56</v>
      </c>
      <c r="J9" s="57" t="s">
        <v>56</v>
      </c>
      <c r="K9" s="57" t="s">
        <v>56</v>
      </c>
      <c r="L9" s="57" t="s">
        <v>56</v>
      </c>
      <c r="M9" s="57" t="s">
        <v>56</v>
      </c>
      <c r="N9" s="57" t="s">
        <v>56</v>
      </c>
      <c r="O9" s="57" t="s">
        <v>56</v>
      </c>
      <c r="P9" s="63" t="s">
        <v>56</v>
      </c>
      <c r="T9" s="60"/>
      <c r="U9" s="69" t="s">
        <v>56</v>
      </c>
      <c r="V9" s="69" t="s">
        <v>56</v>
      </c>
      <c r="W9" s="69" t="s">
        <v>56</v>
      </c>
      <c r="X9" s="69" t="s">
        <v>56</v>
      </c>
      <c r="Y9" s="69" t="s">
        <v>56</v>
      </c>
      <c r="Z9" s="71" t="s">
        <v>56</v>
      </c>
    </row>
    <row r="10" spans="2:27" s="1" customFormat="1" x14ac:dyDescent="0.25">
      <c r="B10" s="5" t="s">
        <v>17</v>
      </c>
      <c r="C10" s="6">
        <v>4</v>
      </c>
      <c r="D10" s="7"/>
      <c r="E10" s="52">
        <f>E8+(IF(E$7="A",$C10,$D10))/1440</f>
        <v>0.23541666666666664</v>
      </c>
      <c r="F10" s="55">
        <f t="shared" ref="F10:P10" si="0">F8+(IF(F$7="A",$C10,$D10))/1440</f>
        <v>0.27708333333333329</v>
      </c>
      <c r="G10" s="55">
        <f t="shared" si="0"/>
        <v>0.29791666666666666</v>
      </c>
      <c r="H10" s="55">
        <f t="shared" si="0"/>
        <v>0.40208333333333335</v>
      </c>
      <c r="I10" s="55">
        <f t="shared" si="0"/>
        <v>0.52708333333333335</v>
      </c>
      <c r="J10" s="55">
        <f t="shared" si="0"/>
        <v>0.56874999999999998</v>
      </c>
      <c r="K10" s="55">
        <f t="shared" si="0"/>
        <v>0.61041666666666672</v>
      </c>
      <c r="L10" s="55">
        <f t="shared" si="0"/>
        <v>0.65208333333333335</v>
      </c>
      <c r="M10" s="55">
        <f t="shared" si="0"/>
        <v>0.69374999999999998</v>
      </c>
      <c r="N10" s="55">
        <f t="shared" si="0"/>
        <v>0.73541666666666661</v>
      </c>
      <c r="O10" s="55">
        <f t="shared" si="0"/>
        <v>0.77708333333333324</v>
      </c>
      <c r="P10" s="64">
        <f t="shared" si="0"/>
        <v>0.90208333333333324</v>
      </c>
      <c r="T10" s="60"/>
      <c r="U10" s="9">
        <f>U8+(IF(U$7="A",$C10,$D10))/1440</f>
        <v>0.23541666666666664</v>
      </c>
      <c r="V10" s="9">
        <f t="shared" ref="V10:Z10" si="1">V8+(IF(V$7="A",$C10,$D10))/1440</f>
        <v>0.40208333333333335</v>
      </c>
      <c r="W10" s="9">
        <f t="shared" si="1"/>
        <v>0.56874999999999998</v>
      </c>
      <c r="X10" s="9">
        <f t="shared" si="1"/>
        <v>0.73541666666666661</v>
      </c>
      <c r="Y10" s="9">
        <f t="shared" si="1"/>
        <v>0.81874999999999998</v>
      </c>
      <c r="Z10" s="72">
        <f t="shared" si="1"/>
        <v>0.90208333333333324</v>
      </c>
    </row>
    <row r="11" spans="2:27" s="1" customFormat="1" x14ac:dyDescent="0.25">
      <c r="B11" s="5" t="s">
        <v>18</v>
      </c>
      <c r="C11" s="6">
        <v>2</v>
      </c>
      <c r="D11" s="7"/>
      <c r="E11" s="52">
        <f t="shared" ref="E11:E13" si="2">E10+(IF(E$7="A",$C11,$D11))/1440</f>
        <v>0.23680555555555552</v>
      </c>
      <c r="F11" s="55">
        <f t="shared" ref="F11:Z13" si="3">F10+(IF(F$7="A",$C11,$D11))/1440</f>
        <v>0.27847222222222218</v>
      </c>
      <c r="G11" s="55">
        <f t="shared" si="3"/>
        <v>0.29930555555555555</v>
      </c>
      <c r="H11" s="55">
        <f t="shared" si="3"/>
        <v>0.40347222222222223</v>
      </c>
      <c r="I11" s="55">
        <f t="shared" si="3"/>
        <v>0.52847222222222223</v>
      </c>
      <c r="J11" s="55">
        <f t="shared" si="3"/>
        <v>0.57013888888888886</v>
      </c>
      <c r="K11" s="55">
        <f t="shared" si="3"/>
        <v>0.6118055555555556</v>
      </c>
      <c r="L11" s="55">
        <f t="shared" si="3"/>
        <v>0.65347222222222223</v>
      </c>
      <c r="M11" s="55">
        <f t="shared" si="3"/>
        <v>0.69513888888888886</v>
      </c>
      <c r="N11" s="55">
        <f t="shared" si="3"/>
        <v>0.73680555555555549</v>
      </c>
      <c r="O11" s="55">
        <f t="shared" si="3"/>
        <v>0.77847222222222212</v>
      </c>
      <c r="P11" s="64">
        <f t="shared" si="3"/>
        <v>0.90347222222222212</v>
      </c>
      <c r="T11" s="60"/>
      <c r="U11" s="9">
        <f t="shared" si="3"/>
        <v>0.23680555555555552</v>
      </c>
      <c r="V11" s="9">
        <f t="shared" si="3"/>
        <v>0.40347222222222223</v>
      </c>
      <c r="W11" s="9">
        <f t="shared" si="3"/>
        <v>0.57013888888888886</v>
      </c>
      <c r="X11" s="9">
        <f t="shared" si="3"/>
        <v>0.73680555555555549</v>
      </c>
      <c r="Y11" s="9">
        <f t="shared" si="3"/>
        <v>0.82013888888888886</v>
      </c>
      <c r="Z11" s="73">
        <f t="shared" si="3"/>
        <v>0.90347222222222212</v>
      </c>
    </row>
    <row r="12" spans="2:27" s="1" customFormat="1" x14ac:dyDescent="0.25">
      <c r="B12" s="5" t="s">
        <v>19</v>
      </c>
      <c r="C12" s="6">
        <v>1</v>
      </c>
      <c r="D12" s="7"/>
      <c r="E12" s="52">
        <f t="shared" si="2"/>
        <v>0.23749999999999996</v>
      </c>
      <c r="F12" s="55">
        <f t="shared" si="3"/>
        <v>0.27916666666666662</v>
      </c>
      <c r="G12" s="55">
        <f t="shared" si="3"/>
        <v>0.3</v>
      </c>
      <c r="H12" s="55">
        <f t="shared" si="3"/>
        <v>0.40416666666666667</v>
      </c>
      <c r="I12" s="55">
        <f t="shared" si="3"/>
        <v>0.52916666666666667</v>
      </c>
      <c r="J12" s="55">
        <f t="shared" si="3"/>
        <v>0.5708333333333333</v>
      </c>
      <c r="K12" s="55">
        <f t="shared" si="3"/>
        <v>0.61250000000000004</v>
      </c>
      <c r="L12" s="55">
        <f t="shared" si="3"/>
        <v>0.65416666666666667</v>
      </c>
      <c r="M12" s="55">
        <f t="shared" si="3"/>
        <v>0.6958333333333333</v>
      </c>
      <c r="N12" s="55">
        <f t="shared" si="3"/>
        <v>0.73749999999999993</v>
      </c>
      <c r="O12" s="55">
        <f t="shared" si="3"/>
        <v>0.77916666666666656</v>
      </c>
      <c r="P12" s="64">
        <f t="shared" si="3"/>
        <v>0.90416666666666656</v>
      </c>
      <c r="T12" s="60"/>
      <c r="U12" s="9">
        <f t="shared" si="3"/>
        <v>0.23749999999999996</v>
      </c>
      <c r="V12" s="9">
        <f t="shared" si="3"/>
        <v>0.40416666666666667</v>
      </c>
      <c r="W12" s="9">
        <f t="shared" si="3"/>
        <v>0.5708333333333333</v>
      </c>
      <c r="X12" s="9">
        <f t="shared" si="3"/>
        <v>0.73749999999999993</v>
      </c>
      <c r="Y12" s="9">
        <f t="shared" si="3"/>
        <v>0.8208333333333333</v>
      </c>
      <c r="Z12" s="73">
        <f t="shared" si="3"/>
        <v>0.90416666666666656</v>
      </c>
    </row>
    <row r="13" spans="2:27" s="1" customFormat="1" x14ac:dyDescent="0.25">
      <c r="B13" s="5" t="s">
        <v>20</v>
      </c>
      <c r="C13" s="6">
        <v>5</v>
      </c>
      <c r="D13" s="7"/>
      <c r="E13" s="52">
        <f t="shared" si="2"/>
        <v>0.24097222222222217</v>
      </c>
      <c r="F13" s="55">
        <f t="shared" si="3"/>
        <v>0.28263888888888883</v>
      </c>
      <c r="G13" s="55">
        <f t="shared" si="3"/>
        <v>0.3034722222222222</v>
      </c>
      <c r="H13" s="55">
        <f t="shared" si="3"/>
        <v>0.40763888888888888</v>
      </c>
      <c r="I13" s="55">
        <f t="shared" si="3"/>
        <v>0.53263888888888888</v>
      </c>
      <c r="J13" s="55">
        <f t="shared" si="3"/>
        <v>0.57430555555555551</v>
      </c>
      <c r="K13" s="55">
        <f t="shared" si="3"/>
        <v>0.61597222222222225</v>
      </c>
      <c r="L13" s="55">
        <f t="shared" si="3"/>
        <v>0.65763888888888888</v>
      </c>
      <c r="M13" s="55">
        <f t="shared" si="3"/>
        <v>0.69930555555555551</v>
      </c>
      <c r="N13" s="55">
        <f t="shared" si="3"/>
        <v>0.74097222222222214</v>
      </c>
      <c r="O13" s="55">
        <f t="shared" si="3"/>
        <v>0.78263888888888877</v>
      </c>
      <c r="P13" s="64">
        <f t="shared" si="3"/>
        <v>0.90763888888888877</v>
      </c>
      <c r="T13" s="60"/>
      <c r="U13" s="9">
        <f t="shared" si="3"/>
        <v>0.24097222222222217</v>
      </c>
      <c r="V13" s="9">
        <f t="shared" si="3"/>
        <v>0.40763888888888888</v>
      </c>
      <c r="W13" s="9">
        <f t="shared" si="3"/>
        <v>0.57430555555555551</v>
      </c>
      <c r="X13" s="9">
        <f t="shared" si="3"/>
        <v>0.74097222222222214</v>
      </c>
      <c r="Y13" s="9">
        <f t="shared" si="3"/>
        <v>0.82430555555555551</v>
      </c>
      <c r="Z13" s="73">
        <f t="shared" si="3"/>
        <v>0.90763888888888877</v>
      </c>
    </row>
    <row r="14" spans="2:27" s="1" customFormat="1" x14ac:dyDescent="0.25">
      <c r="B14" s="5" t="s">
        <v>21</v>
      </c>
      <c r="C14" s="6" t="s">
        <v>56</v>
      </c>
      <c r="D14" s="7"/>
      <c r="E14" s="70" t="s">
        <v>56</v>
      </c>
      <c r="F14" s="57" t="s">
        <v>56</v>
      </c>
      <c r="G14" s="57" t="s">
        <v>56</v>
      </c>
      <c r="H14" s="57" t="s">
        <v>56</v>
      </c>
      <c r="I14" s="57" t="s">
        <v>56</v>
      </c>
      <c r="J14" s="57" t="s">
        <v>56</v>
      </c>
      <c r="K14" s="57" t="s">
        <v>56</v>
      </c>
      <c r="L14" s="57" t="s">
        <v>56</v>
      </c>
      <c r="M14" s="57" t="s">
        <v>56</v>
      </c>
      <c r="N14" s="57" t="s">
        <v>56</v>
      </c>
      <c r="O14" s="57" t="s">
        <v>56</v>
      </c>
      <c r="P14" s="63" t="s">
        <v>56</v>
      </c>
      <c r="T14" s="60"/>
      <c r="U14" s="69" t="s">
        <v>56</v>
      </c>
      <c r="V14" s="69" t="s">
        <v>56</v>
      </c>
      <c r="W14" s="69" t="s">
        <v>56</v>
      </c>
      <c r="X14" s="69" t="s">
        <v>56</v>
      </c>
      <c r="Y14" s="69" t="s">
        <v>56</v>
      </c>
      <c r="Z14" s="74" t="s">
        <v>56</v>
      </c>
    </row>
    <row r="15" spans="2:27" s="1" customFormat="1" ht="13.5" thickBot="1" x14ac:dyDescent="0.3">
      <c r="B15" s="29" t="s">
        <v>22</v>
      </c>
      <c r="C15" s="3">
        <v>1</v>
      </c>
      <c r="D15" s="4"/>
      <c r="E15" s="53">
        <f>E13+(IF(E$7="A",$C15,$D15))/1440</f>
        <v>0.24166666666666661</v>
      </c>
      <c r="F15" s="56">
        <f t="shared" ref="F15:O15" si="4">F13+(IF(F$7="A",$C15,$D15))/1440</f>
        <v>0.28333333333333327</v>
      </c>
      <c r="G15" s="56">
        <f t="shared" si="4"/>
        <v>0.30416666666666664</v>
      </c>
      <c r="H15" s="56">
        <f t="shared" si="4"/>
        <v>0.40833333333333333</v>
      </c>
      <c r="I15" s="56">
        <f t="shared" si="4"/>
        <v>0.53333333333333333</v>
      </c>
      <c r="J15" s="56">
        <f t="shared" si="4"/>
        <v>0.57499999999999996</v>
      </c>
      <c r="K15" s="56">
        <f t="shared" si="4"/>
        <v>0.6166666666666667</v>
      </c>
      <c r="L15" s="56">
        <f t="shared" si="4"/>
        <v>0.65833333333333333</v>
      </c>
      <c r="M15" s="56">
        <f t="shared" si="4"/>
        <v>0.7</v>
      </c>
      <c r="N15" s="56">
        <f t="shared" si="4"/>
        <v>0.74166666666666659</v>
      </c>
      <c r="O15" s="56">
        <f t="shared" si="4"/>
        <v>0.78333333333333321</v>
      </c>
      <c r="P15" s="65">
        <f>P13+(IF(P$7="A",$C15,$D15))/1440</f>
        <v>0.90833333333333321</v>
      </c>
      <c r="T15" s="60"/>
      <c r="U15" s="31">
        <f>U13+(IF(U$7="A",$C15,$D15))/1440</f>
        <v>0.24166666666666661</v>
      </c>
      <c r="V15" s="31">
        <f t="shared" ref="V15:Z15" si="5">V13+(IF(V$7="A",$C15,$D15))/1440</f>
        <v>0.40833333333333333</v>
      </c>
      <c r="W15" s="31">
        <f t="shared" si="5"/>
        <v>0.57499999999999996</v>
      </c>
      <c r="X15" s="31">
        <f t="shared" si="5"/>
        <v>0.74166666666666659</v>
      </c>
      <c r="Y15" s="31">
        <f t="shared" si="5"/>
        <v>0.82499999999999996</v>
      </c>
      <c r="Z15" s="75">
        <f t="shared" si="5"/>
        <v>0.90833333333333321</v>
      </c>
    </row>
    <row r="16" spans="2:27" ht="13.5" thickBot="1" x14ac:dyDescent="0.25">
      <c r="P16" s="66"/>
      <c r="Q16" s="1"/>
      <c r="R16" s="1"/>
      <c r="S16" s="1"/>
      <c r="T16" s="60"/>
      <c r="Z16" s="68"/>
    </row>
    <row r="17" spans="2:27" x14ac:dyDescent="0.2">
      <c r="B17" s="12" t="s">
        <v>12</v>
      </c>
      <c r="C17" s="13"/>
      <c r="D17" s="14"/>
      <c r="E17" s="15">
        <v>8</v>
      </c>
      <c r="F17" s="15">
        <v>8</v>
      </c>
      <c r="G17" s="15">
        <v>8</v>
      </c>
      <c r="H17" s="15">
        <v>8</v>
      </c>
      <c r="I17" s="15">
        <v>8</v>
      </c>
      <c r="J17" s="15">
        <v>8</v>
      </c>
      <c r="K17" s="15">
        <v>8</v>
      </c>
      <c r="L17" s="15">
        <v>8</v>
      </c>
      <c r="M17" s="15">
        <v>8</v>
      </c>
      <c r="N17" s="15">
        <v>8</v>
      </c>
      <c r="O17" s="15">
        <v>8</v>
      </c>
      <c r="P17" s="16">
        <v>8</v>
      </c>
      <c r="Q17" s="1"/>
      <c r="R17" s="1"/>
      <c r="S17" s="1"/>
      <c r="T17" s="60"/>
      <c r="U17" s="15">
        <v>8</v>
      </c>
      <c r="V17" s="15">
        <v>8</v>
      </c>
      <c r="W17" s="15">
        <v>8</v>
      </c>
      <c r="X17" s="15">
        <v>8</v>
      </c>
      <c r="Y17" s="15">
        <v>8</v>
      </c>
      <c r="Z17" s="16">
        <v>8</v>
      </c>
    </row>
    <row r="18" spans="2:27" x14ac:dyDescent="0.2">
      <c r="B18" s="17" t="s">
        <v>13</v>
      </c>
      <c r="C18" s="18"/>
      <c r="D18" s="19"/>
      <c r="E18" s="20">
        <v>250</v>
      </c>
      <c r="F18" s="20">
        <v>250</v>
      </c>
      <c r="G18" s="20">
        <v>187</v>
      </c>
      <c r="H18" s="20">
        <v>250</v>
      </c>
      <c r="I18" s="20">
        <v>250</v>
      </c>
      <c r="J18" s="20">
        <v>187</v>
      </c>
      <c r="K18" s="20">
        <v>250</v>
      </c>
      <c r="L18" s="20">
        <v>250</v>
      </c>
      <c r="M18" s="20">
        <v>250</v>
      </c>
      <c r="N18" s="20">
        <v>250</v>
      </c>
      <c r="O18" s="20">
        <v>250</v>
      </c>
      <c r="P18" s="21">
        <v>250</v>
      </c>
      <c r="Q18" s="1"/>
      <c r="R18" s="1"/>
      <c r="S18" s="1"/>
      <c r="T18" s="60"/>
      <c r="U18" s="19">
        <v>115</v>
      </c>
      <c r="V18" s="20">
        <v>115</v>
      </c>
      <c r="W18" s="20">
        <v>115</v>
      </c>
      <c r="X18" s="20">
        <v>115</v>
      </c>
      <c r="Y18" s="20">
        <v>115</v>
      </c>
      <c r="Z18" s="21">
        <v>115</v>
      </c>
    </row>
    <row r="19" spans="2:27" ht="13.5" thickBot="1" x14ac:dyDescent="0.25">
      <c r="B19" s="22" t="s">
        <v>14</v>
      </c>
      <c r="C19" s="23"/>
      <c r="D19" s="24"/>
      <c r="E19" s="25">
        <f>E17*E18</f>
        <v>2000</v>
      </c>
      <c r="F19" s="25">
        <f t="shared" ref="F19:Z19" si="6">F17*F18</f>
        <v>2000</v>
      </c>
      <c r="G19" s="25">
        <f t="shared" si="6"/>
        <v>1496</v>
      </c>
      <c r="H19" s="25">
        <f t="shared" si="6"/>
        <v>2000</v>
      </c>
      <c r="I19" s="25">
        <f t="shared" si="6"/>
        <v>2000</v>
      </c>
      <c r="J19" s="25">
        <f t="shared" si="6"/>
        <v>1496</v>
      </c>
      <c r="K19" s="25">
        <f t="shared" si="6"/>
        <v>2000</v>
      </c>
      <c r="L19" s="25">
        <f t="shared" si="6"/>
        <v>2000</v>
      </c>
      <c r="M19" s="25">
        <f t="shared" si="6"/>
        <v>2000</v>
      </c>
      <c r="N19" s="25">
        <f t="shared" si="6"/>
        <v>2000</v>
      </c>
      <c r="O19" s="25">
        <f t="shared" si="6"/>
        <v>2000</v>
      </c>
      <c r="P19" s="26">
        <f t="shared" si="6"/>
        <v>2000</v>
      </c>
      <c r="Q19" s="1"/>
      <c r="R19" s="1"/>
      <c r="S19" s="1"/>
      <c r="T19" s="60"/>
      <c r="U19" s="24">
        <f t="shared" si="6"/>
        <v>920</v>
      </c>
      <c r="V19" s="25">
        <f t="shared" si="6"/>
        <v>920</v>
      </c>
      <c r="W19" s="25">
        <f t="shared" si="6"/>
        <v>920</v>
      </c>
      <c r="X19" s="25">
        <f t="shared" si="6"/>
        <v>920</v>
      </c>
      <c r="Y19" s="25">
        <f t="shared" si="6"/>
        <v>920</v>
      </c>
      <c r="Z19" s="26">
        <f t="shared" si="6"/>
        <v>920</v>
      </c>
    </row>
    <row r="20" spans="2:27" ht="13.5" thickBot="1" x14ac:dyDescent="0.25">
      <c r="S20" s="1"/>
      <c r="T20" s="1"/>
      <c r="Y20" s="147">
        <f>SUM(E19:Z19)</f>
        <v>28512</v>
      </c>
      <c r="Z20" s="148"/>
    </row>
    <row r="22" spans="2:27" s="1" customFormat="1" ht="15.75" x14ac:dyDescent="0.25">
      <c r="B22" s="1" t="s">
        <v>98</v>
      </c>
      <c r="E22" s="2" t="s">
        <v>4</v>
      </c>
      <c r="Z22" s="27" t="s">
        <v>15</v>
      </c>
    </row>
    <row r="23" spans="2:27" ht="13.5" thickBot="1" x14ac:dyDescent="0.25"/>
    <row r="24" spans="2:27" s="1" customFormat="1" ht="13.15" customHeight="1" thickBot="1" x14ac:dyDescent="0.3">
      <c r="B24" s="149" t="s">
        <v>8</v>
      </c>
      <c r="C24" s="139" t="s">
        <v>3</v>
      </c>
      <c r="D24" s="152"/>
      <c r="E24" s="46" t="s">
        <v>0</v>
      </c>
      <c r="F24" s="46" t="s">
        <v>0</v>
      </c>
      <c r="G24" s="46" t="s">
        <v>2</v>
      </c>
      <c r="H24" s="46" t="s">
        <v>1</v>
      </c>
      <c r="I24" s="46" t="s">
        <v>2</v>
      </c>
      <c r="J24" s="46" t="s">
        <v>0</v>
      </c>
      <c r="K24" s="46" t="s">
        <v>0</v>
      </c>
      <c r="L24" s="46" t="s">
        <v>2</v>
      </c>
      <c r="M24" s="46" t="s">
        <v>0</v>
      </c>
      <c r="N24" s="46" t="s">
        <v>0</v>
      </c>
      <c r="O24" s="46" t="s">
        <v>0</v>
      </c>
      <c r="P24" s="46" t="s">
        <v>0</v>
      </c>
      <c r="Q24" s="46" t="s">
        <v>0</v>
      </c>
      <c r="T24" s="60"/>
      <c r="U24" s="67" t="s">
        <v>59</v>
      </c>
      <c r="V24" s="67" t="s">
        <v>59</v>
      </c>
      <c r="W24" s="67" t="s">
        <v>59</v>
      </c>
      <c r="X24" s="67" t="s">
        <v>59</v>
      </c>
      <c r="Y24" s="67" t="s">
        <v>59</v>
      </c>
      <c r="Z24" s="67" t="s">
        <v>59</v>
      </c>
    </row>
    <row r="25" spans="2:27" s="1" customFormat="1" ht="13.5" thickBot="1" x14ac:dyDescent="0.3">
      <c r="B25" s="150"/>
      <c r="C25" s="141" t="s">
        <v>57</v>
      </c>
      <c r="D25" s="153"/>
      <c r="E25" s="124">
        <v>2</v>
      </c>
      <c r="F25" s="124">
        <v>4</v>
      </c>
      <c r="G25" s="124">
        <v>106</v>
      </c>
      <c r="H25" s="124">
        <v>208</v>
      </c>
      <c r="I25" s="124">
        <v>110</v>
      </c>
      <c r="J25" s="124">
        <v>12</v>
      </c>
      <c r="K25" s="124">
        <v>14</v>
      </c>
      <c r="L25" s="124">
        <v>116</v>
      </c>
      <c r="M25" s="124">
        <v>18</v>
      </c>
      <c r="N25" s="124">
        <v>20</v>
      </c>
      <c r="O25" s="124">
        <v>22</v>
      </c>
      <c r="P25" s="124">
        <v>24</v>
      </c>
      <c r="Q25" s="133">
        <v>26</v>
      </c>
      <c r="T25" s="60"/>
      <c r="U25" s="129">
        <v>302</v>
      </c>
      <c r="V25" s="124">
        <v>304</v>
      </c>
      <c r="W25" s="124">
        <v>306</v>
      </c>
      <c r="X25" s="124">
        <v>308</v>
      </c>
      <c r="Y25" s="124">
        <v>310</v>
      </c>
      <c r="Z25" s="124">
        <v>312</v>
      </c>
      <c r="AA25" s="128"/>
    </row>
    <row r="26" spans="2:27" s="1" customFormat="1" ht="13.5" thickBot="1" x14ac:dyDescent="0.3">
      <c r="B26" s="150"/>
      <c r="C26" s="143" t="s">
        <v>9</v>
      </c>
      <c r="D26" s="154"/>
      <c r="E26" s="131">
        <v>1421</v>
      </c>
      <c r="F26" s="131">
        <v>1421</v>
      </c>
      <c r="G26" s="131">
        <v>1411</v>
      </c>
      <c r="H26" s="131" t="s">
        <v>58</v>
      </c>
      <c r="I26" s="131">
        <v>1471</v>
      </c>
      <c r="J26" s="131">
        <v>1441</v>
      </c>
      <c r="K26" s="131">
        <v>1421</v>
      </c>
      <c r="L26" s="131">
        <v>1421</v>
      </c>
      <c r="M26" s="131">
        <v>1421</v>
      </c>
      <c r="N26" s="131">
        <v>1421</v>
      </c>
      <c r="O26" s="131">
        <v>1421</v>
      </c>
      <c r="P26" s="131">
        <v>1421</v>
      </c>
      <c r="Q26" s="134">
        <v>1421</v>
      </c>
      <c r="T26" s="60"/>
      <c r="U26" s="58">
        <v>1432</v>
      </c>
      <c r="V26" s="48">
        <v>1432</v>
      </c>
      <c r="W26" s="48">
        <v>1432</v>
      </c>
      <c r="X26" s="48">
        <v>1442</v>
      </c>
      <c r="Y26" s="48">
        <v>1442</v>
      </c>
      <c r="Z26" s="48">
        <v>1442</v>
      </c>
    </row>
    <row r="27" spans="2:27" s="1" customFormat="1" ht="13.5" thickBot="1" x14ac:dyDescent="0.3">
      <c r="B27" s="150"/>
      <c r="C27" s="145"/>
      <c r="D27" s="155"/>
      <c r="E27" s="50">
        <v>1424</v>
      </c>
      <c r="F27" s="50">
        <v>1404</v>
      </c>
      <c r="G27" s="50" t="s">
        <v>58</v>
      </c>
      <c r="H27" s="50">
        <v>1494</v>
      </c>
      <c r="I27" s="50" t="s">
        <v>58</v>
      </c>
      <c r="J27" s="50">
        <v>1484</v>
      </c>
      <c r="K27" s="50">
        <v>1504</v>
      </c>
      <c r="L27" s="50" t="s">
        <v>58</v>
      </c>
      <c r="M27" s="50">
        <v>1504</v>
      </c>
      <c r="N27" s="50">
        <v>1494</v>
      </c>
      <c r="O27" s="50">
        <v>1484</v>
      </c>
      <c r="P27" s="50">
        <v>1434</v>
      </c>
      <c r="Q27" s="62">
        <v>1404</v>
      </c>
      <c r="T27" s="60"/>
      <c r="U27" s="59" t="s">
        <v>58</v>
      </c>
      <c r="V27" s="50" t="s">
        <v>58</v>
      </c>
      <c r="W27" s="50" t="s">
        <v>58</v>
      </c>
      <c r="X27" s="50" t="s">
        <v>58</v>
      </c>
      <c r="Y27" s="50" t="s">
        <v>58</v>
      </c>
      <c r="Z27" s="50" t="s">
        <v>58</v>
      </c>
    </row>
    <row r="28" spans="2:27" s="1" customFormat="1" ht="13.5" thickBot="1" x14ac:dyDescent="0.3">
      <c r="B28" s="151"/>
      <c r="C28" s="3" t="s">
        <v>10</v>
      </c>
      <c r="D28" s="4" t="s">
        <v>10</v>
      </c>
      <c r="E28" s="49" t="s">
        <v>11</v>
      </c>
      <c r="F28" s="49" t="s">
        <v>11</v>
      </c>
      <c r="G28" s="49" t="s">
        <v>11</v>
      </c>
      <c r="H28" s="49" t="s">
        <v>11</v>
      </c>
      <c r="I28" s="49" t="s">
        <v>11</v>
      </c>
      <c r="J28" s="49" t="s">
        <v>11</v>
      </c>
      <c r="K28" s="49" t="s">
        <v>11</v>
      </c>
      <c r="L28" s="49" t="s">
        <v>11</v>
      </c>
      <c r="M28" s="49" t="s">
        <v>11</v>
      </c>
      <c r="N28" s="49" t="s">
        <v>11</v>
      </c>
      <c r="O28" s="49" t="s">
        <v>11</v>
      </c>
      <c r="P28" s="49" t="s">
        <v>11</v>
      </c>
      <c r="Q28" s="76" t="s">
        <v>11</v>
      </c>
      <c r="T28" s="60"/>
      <c r="U28" s="59" t="s">
        <v>11</v>
      </c>
      <c r="V28" s="49" t="s">
        <v>11</v>
      </c>
      <c r="W28" s="49" t="s">
        <v>11</v>
      </c>
      <c r="X28" s="49" t="s">
        <v>11</v>
      </c>
      <c r="Y28" s="49" t="s">
        <v>11</v>
      </c>
      <c r="Z28" s="49" t="s">
        <v>11</v>
      </c>
    </row>
    <row r="29" spans="2:27" s="1" customFormat="1" x14ac:dyDescent="0.25">
      <c r="B29" s="38" t="s">
        <v>22</v>
      </c>
      <c r="C29" s="42">
        <v>0</v>
      </c>
      <c r="D29" s="43"/>
      <c r="E29" s="39">
        <v>0.21597222222222223</v>
      </c>
      <c r="F29" s="40">
        <v>0.25763888888888892</v>
      </c>
      <c r="G29" s="40">
        <v>0.28541666666666665</v>
      </c>
      <c r="H29" s="40">
        <v>0.29930555555555555</v>
      </c>
      <c r="I29" s="40">
        <v>0.30624999999999997</v>
      </c>
      <c r="J29" s="40">
        <v>0.42430555555555555</v>
      </c>
      <c r="K29" s="40">
        <v>0.5493055555555556</v>
      </c>
      <c r="L29" s="40">
        <v>0.59097222222222223</v>
      </c>
      <c r="M29" s="40">
        <v>0.63263888888888886</v>
      </c>
      <c r="N29" s="40">
        <v>0.6743055555555556</v>
      </c>
      <c r="O29" s="40">
        <v>0.71597222222222223</v>
      </c>
      <c r="P29" s="40">
        <v>0.75763888888888886</v>
      </c>
      <c r="Q29" s="44">
        <v>0.7993055555555556</v>
      </c>
      <c r="T29" s="60"/>
      <c r="U29" s="40">
        <v>0.25763888888888892</v>
      </c>
      <c r="V29" s="40">
        <v>0.42430555555555555</v>
      </c>
      <c r="W29" s="40">
        <v>0.59097222222222223</v>
      </c>
      <c r="X29" s="40">
        <v>0.75763888888888886</v>
      </c>
      <c r="Y29" s="40">
        <v>0.84097222222222223</v>
      </c>
      <c r="Z29" s="44">
        <v>0.9243055555555556</v>
      </c>
    </row>
    <row r="30" spans="2:27" s="1" customFormat="1" x14ac:dyDescent="0.25">
      <c r="B30" s="5" t="s">
        <v>21</v>
      </c>
      <c r="C30" s="6">
        <v>1</v>
      </c>
      <c r="D30" s="7"/>
      <c r="E30" s="8">
        <f>E29+(IF(E$28="A",$C30,$D30))/1440</f>
        <v>0.21666666666666667</v>
      </c>
      <c r="F30" s="9">
        <f t="shared" ref="F30:Z36" si="7">F29+(IF(F$28="A",$C30,$D30))/1440</f>
        <v>0.25833333333333336</v>
      </c>
      <c r="G30" s="9">
        <f t="shared" si="7"/>
        <v>0.28611111111111109</v>
      </c>
      <c r="H30" s="9">
        <f t="shared" si="7"/>
        <v>0.3</v>
      </c>
      <c r="I30" s="9">
        <f t="shared" si="7"/>
        <v>0.30694444444444441</v>
      </c>
      <c r="J30" s="9">
        <f t="shared" si="7"/>
        <v>0.42499999999999999</v>
      </c>
      <c r="K30" s="9">
        <f t="shared" si="7"/>
        <v>0.55000000000000004</v>
      </c>
      <c r="L30" s="9">
        <f t="shared" si="7"/>
        <v>0.59166666666666667</v>
      </c>
      <c r="M30" s="9">
        <f t="shared" si="7"/>
        <v>0.6333333333333333</v>
      </c>
      <c r="N30" s="9">
        <f t="shared" si="7"/>
        <v>0.67500000000000004</v>
      </c>
      <c r="O30" s="9">
        <f t="shared" si="7"/>
        <v>0.71666666666666667</v>
      </c>
      <c r="P30" s="9">
        <f t="shared" si="7"/>
        <v>0.7583333333333333</v>
      </c>
      <c r="Q30" s="10">
        <f t="shared" si="7"/>
        <v>0.8</v>
      </c>
      <c r="T30" s="60"/>
      <c r="U30" s="9">
        <f t="shared" si="7"/>
        <v>0.25833333333333336</v>
      </c>
      <c r="V30" s="9">
        <f t="shared" si="7"/>
        <v>0.42499999999999999</v>
      </c>
      <c r="W30" s="9">
        <f t="shared" si="7"/>
        <v>0.59166666666666667</v>
      </c>
      <c r="X30" s="9">
        <f t="shared" si="7"/>
        <v>0.7583333333333333</v>
      </c>
      <c r="Y30" s="9">
        <f t="shared" si="7"/>
        <v>0.84166666666666667</v>
      </c>
      <c r="Z30" s="10">
        <f t="shared" si="7"/>
        <v>0.92500000000000004</v>
      </c>
    </row>
    <row r="31" spans="2:27" s="1" customFormat="1" x14ac:dyDescent="0.25">
      <c r="B31" s="5" t="s">
        <v>20</v>
      </c>
      <c r="C31" s="6">
        <v>1</v>
      </c>
      <c r="D31" s="7"/>
      <c r="E31" s="8">
        <f t="shared" ref="E31:E36" si="8">E30+(IF(E$28="A",$C31,$D31))/1440</f>
        <v>0.21736111111111112</v>
      </c>
      <c r="F31" s="9">
        <f t="shared" si="7"/>
        <v>0.2590277777777778</v>
      </c>
      <c r="G31" s="9">
        <f t="shared" si="7"/>
        <v>0.28680555555555554</v>
      </c>
      <c r="H31" s="9">
        <f t="shared" si="7"/>
        <v>0.30069444444444443</v>
      </c>
      <c r="I31" s="9">
        <f t="shared" si="7"/>
        <v>0.30763888888888885</v>
      </c>
      <c r="J31" s="9">
        <f t="shared" si="7"/>
        <v>0.42569444444444443</v>
      </c>
      <c r="K31" s="9">
        <f t="shared" si="7"/>
        <v>0.55069444444444449</v>
      </c>
      <c r="L31" s="9">
        <f t="shared" si="7"/>
        <v>0.59236111111111112</v>
      </c>
      <c r="M31" s="9">
        <f t="shared" si="7"/>
        <v>0.63402777777777775</v>
      </c>
      <c r="N31" s="9">
        <f t="shared" si="7"/>
        <v>0.67569444444444449</v>
      </c>
      <c r="O31" s="9">
        <f t="shared" si="7"/>
        <v>0.71736111111111112</v>
      </c>
      <c r="P31" s="9">
        <f t="shared" si="7"/>
        <v>0.75902777777777775</v>
      </c>
      <c r="Q31" s="10">
        <f t="shared" si="7"/>
        <v>0.80069444444444449</v>
      </c>
      <c r="T31" s="60"/>
      <c r="U31" s="9">
        <f t="shared" si="7"/>
        <v>0.2590277777777778</v>
      </c>
      <c r="V31" s="9">
        <f t="shared" si="7"/>
        <v>0.42569444444444443</v>
      </c>
      <c r="W31" s="9">
        <f t="shared" si="7"/>
        <v>0.59236111111111112</v>
      </c>
      <c r="X31" s="9">
        <f t="shared" si="7"/>
        <v>0.75902777777777775</v>
      </c>
      <c r="Y31" s="9">
        <f t="shared" si="7"/>
        <v>0.84236111111111112</v>
      </c>
      <c r="Z31" s="10">
        <f t="shared" si="7"/>
        <v>0.92569444444444449</v>
      </c>
    </row>
    <row r="32" spans="2:27" s="1" customFormat="1" x14ac:dyDescent="0.25">
      <c r="B32" s="5" t="s">
        <v>19</v>
      </c>
      <c r="C32" s="6">
        <v>4</v>
      </c>
      <c r="D32" s="7"/>
      <c r="E32" s="8">
        <f t="shared" si="8"/>
        <v>0.22013888888888888</v>
      </c>
      <c r="F32" s="9">
        <f t="shared" si="7"/>
        <v>0.26180555555555557</v>
      </c>
      <c r="G32" s="9">
        <f t="shared" si="7"/>
        <v>0.2895833333333333</v>
      </c>
      <c r="H32" s="9">
        <f t="shared" si="7"/>
        <v>0.3034722222222222</v>
      </c>
      <c r="I32" s="9">
        <f t="shared" si="7"/>
        <v>0.31041666666666662</v>
      </c>
      <c r="J32" s="9">
        <f t="shared" si="7"/>
        <v>0.4284722222222222</v>
      </c>
      <c r="K32" s="9">
        <f t="shared" si="7"/>
        <v>0.55347222222222225</v>
      </c>
      <c r="L32" s="9">
        <f t="shared" si="7"/>
        <v>0.59513888888888888</v>
      </c>
      <c r="M32" s="9">
        <f t="shared" si="7"/>
        <v>0.63680555555555551</v>
      </c>
      <c r="N32" s="9">
        <f t="shared" si="7"/>
        <v>0.67847222222222225</v>
      </c>
      <c r="O32" s="9">
        <f t="shared" si="7"/>
        <v>0.72013888888888888</v>
      </c>
      <c r="P32" s="9">
        <f t="shared" si="7"/>
        <v>0.76180555555555551</v>
      </c>
      <c r="Q32" s="10">
        <f t="shared" si="7"/>
        <v>0.80347222222222225</v>
      </c>
      <c r="T32" s="60"/>
      <c r="U32" s="9">
        <f t="shared" si="7"/>
        <v>0.26180555555555557</v>
      </c>
      <c r="V32" s="9">
        <f t="shared" si="7"/>
        <v>0.4284722222222222</v>
      </c>
      <c r="W32" s="9">
        <f t="shared" si="7"/>
        <v>0.59513888888888888</v>
      </c>
      <c r="X32" s="9">
        <f t="shared" si="7"/>
        <v>0.76180555555555551</v>
      </c>
      <c r="Y32" s="9">
        <f t="shared" si="7"/>
        <v>0.84513888888888888</v>
      </c>
      <c r="Z32" s="10">
        <f t="shared" si="7"/>
        <v>0.92847222222222225</v>
      </c>
    </row>
    <row r="33" spans="2:26" s="1" customFormat="1" x14ac:dyDescent="0.25">
      <c r="B33" s="5" t="s">
        <v>18</v>
      </c>
      <c r="C33" s="6">
        <v>1</v>
      </c>
      <c r="D33" s="7"/>
      <c r="E33" s="8">
        <f t="shared" si="8"/>
        <v>0.22083333333333333</v>
      </c>
      <c r="F33" s="9">
        <f t="shared" si="7"/>
        <v>0.26250000000000001</v>
      </c>
      <c r="G33" s="9">
        <f t="shared" si="7"/>
        <v>0.29027777777777775</v>
      </c>
      <c r="H33" s="9">
        <f t="shared" si="7"/>
        <v>0.30416666666666664</v>
      </c>
      <c r="I33" s="9">
        <f t="shared" si="7"/>
        <v>0.31111111111111106</v>
      </c>
      <c r="J33" s="9">
        <f t="shared" si="7"/>
        <v>0.42916666666666664</v>
      </c>
      <c r="K33" s="9">
        <f t="shared" si="7"/>
        <v>0.5541666666666667</v>
      </c>
      <c r="L33" s="9">
        <f t="shared" si="7"/>
        <v>0.59583333333333333</v>
      </c>
      <c r="M33" s="9">
        <f t="shared" si="7"/>
        <v>0.63749999999999996</v>
      </c>
      <c r="N33" s="9">
        <f t="shared" si="7"/>
        <v>0.6791666666666667</v>
      </c>
      <c r="O33" s="9">
        <f t="shared" si="7"/>
        <v>0.72083333333333333</v>
      </c>
      <c r="P33" s="9">
        <f t="shared" si="7"/>
        <v>0.76249999999999996</v>
      </c>
      <c r="Q33" s="10">
        <f t="shared" si="7"/>
        <v>0.8041666666666667</v>
      </c>
      <c r="T33" s="60"/>
      <c r="U33" s="9">
        <f t="shared" si="7"/>
        <v>0.26250000000000001</v>
      </c>
      <c r="V33" s="9">
        <f t="shared" si="7"/>
        <v>0.42916666666666664</v>
      </c>
      <c r="W33" s="9">
        <f t="shared" si="7"/>
        <v>0.59583333333333333</v>
      </c>
      <c r="X33" s="9">
        <f t="shared" si="7"/>
        <v>0.76249999999999996</v>
      </c>
      <c r="Y33" s="9">
        <f t="shared" si="7"/>
        <v>0.84583333333333333</v>
      </c>
      <c r="Z33" s="72">
        <f t="shared" si="7"/>
        <v>0.9291666666666667</v>
      </c>
    </row>
    <row r="34" spans="2:26" s="1" customFormat="1" x14ac:dyDescent="0.25">
      <c r="B34" s="5" t="s">
        <v>17</v>
      </c>
      <c r="C34" s="6" t="s">
        <v>56</v>
      </c>
      <c r="D34" s="7"/>
      <c r="E34" s="69" t="s">
        <v>56</v>
      </c>
      <c r="F34" s="69" t="s">
        <v>56</v>
      </c>
      <c r="G34" s="69" t="s">
        <v>56</v>
      </c>
      <c r="H34" s="69" t="s">
        <v>56</v>
      </c>
      <c r="I34" s="69" t="s">
        <v>56</v>
      </c>
      <c r="J34" s="69" t="s">
        <v>56</v>
      </c>
      <c r="K34" s="69" t="s">
        <v>56</v>
      </c>
      <c r="L34" s="69" t="s">
        <v>56</v>
      </c>
      <c r="M34" s="69" t="s">
        <v>56</v>
      </c>
      <c r="N34" s="69" t="s">
        <v>56</v>
      </c>
      <c r="O34" s="69" t="s">
        <v>56</v>
      </c>
      <c r="P34" s="69" t="s">
        <v>56</v>
      </c>
      <c r="Q34" s="71" t="s">
        <v>56</v>
      </c>
      <c r="T34" s="60"/>
      <c r="U34" s="69" t="s">
        <v>56</v>
      </c>
      <c r="V34" s="69" t="s">
        <v>56</v>
      </c>
      <c r="W34" s="69" t="s">
        <v>56</v>
      </c>
      <c r="X34" s="69" t="s">
        <v>56</v>
      </c>
      <c r="Y34" s="69" t="s">
        <v>56</v>
      </c>
      <c r="Z34" s="74" t="s">
        <v>56</v>
      </c>
    </row>
    <row r="35" spans="2:26" s="1" customFormat="1" x14ac:dyDescent="0.25">
      <c r="B35" s="5" t="s">
        <v>16</v>
      </c>
      <c r="C35" s="6">
        <v>2</v>
      </c>
      <c r="D35" s="7"/>
      <c r="E35" s="9">
        <f>E33+(IF(E$28="A",$C35,$D35))/1440</f>
        <v>0.22222222222222221</v>
      </c>
      <c r="F35" s="9">
        <f t="shared" ref="F35:P35" si="9">F33+(IF(F$28="A",$C35,$D35))/1440</f>
        <v>0.2638888888888889</v>
      </c>
      <c r="G35" s="9">
        <f t="shared" si="9"/>
        <v>0.29166666666666663</v>
      </c>
      <c r="H35" s="9">
        <f t="shared" si="9"/>
        <v>0.30555555555555552</v>
      </c>
      <c r="I35" s="9">
        <f t="shared" si="9"/>
        <v>0.31249999999999994</v>
      </c>
      <c r="J35" s="9">
        <f t="shared" si="9"/>
        <v>0.43055555555555552</v>
      </c>
      <c r="K35" s="9">
        <f t="shared" si="9"/>
        <v>0.55555555555555558</v>
      </c>
      <c r="L35" s="9">
        <f t="shared" si="9"/>
        <v>0.59722222222222221</v>
      </c>
      <c r="M35" s="9">
        <f t="shared" si="9"/>
        <v>0.63888888888888884</v>
      </c>
      <c r="N35" s="9">
        <f t="shared" si="9"/>
        <v>0.68055555555555558</v>
      </c>
      <c r="O35" s="9">
        <f t="shared" si="9"/>
        <v>0.72222222222222221</v>
      </c>
      <c r="P35" s="9">
        <f t="shared" si="9"/>
        <v>0.76388888888888884</v>
      </c>
      <c r="Q35" s="10">
        <f t="shared" ref="Q35" si="10">Q33+(IF(Q$28="A",$C35,$D35))/1440</f>
        <v>0.80555555555555558</v>
      </c>
      <c r="T35" s="60"/>
      <c r="U35" s="9">
        <f t="shared" ref="U35:Z35" si="11">U33+(IF(U$28="A",$C35,$D35))/1440</f>
        <v>0.2638888888888889</v>
      </c>
      <c r="V35" s="9">
        <f t="shared" si="11"/>
        <v>0.43055555555555552</v>
      </c>
      <c r="W35" s="9">
        <f t="shared" si="11"/>
        <v>0.59722222222222221</v>
      </c>
      <c r="X35" s="9">
        <f t="shared" si="11"/>
        <v>0.76388888888888884</v>
      </c>
      <c r="Y35" s="9">
        <f t="shared" si="11"/>
        <v>0.84722222222222221</v>
      </c>
      <c r="Z35" s="73">
        <f t="shared" si="11"/>
        <v>0.93055555555555558</v>
      </c>
    </row>
    <row r="36" spans="2:26" s="1" customFormat="1" ht="13.5" thickBot="1" x14ac:dyDescent="0.3">
      <c r="B36" s="29" t="s">
        <v>23</v>
      </c>
      <c r="C36" s="3">
        <v>5</v>
      </c>
      <c r="D36" s="4"/>
      <c r="E36" s="41">
        <f t="shared" si="8"/>
        <v>0.22569444444444442</v>
      </c>
      <c r="F36" s="31">
        <f t="shared" si="7"/>
        <v>0.2673611111111111</v>
      </c>
      <c r="G36" s="31">
        <f t="shared" si="7"/>
        <v>0.29513888888888884</v>
      </c>
      <c r="H36" s="31">
        <f t="shared" si="7"/>
        <v>0.30902777777777773</v>
      </c>
      <c r="I36" s="31">
        <f t="shared" si="7"/>
        <v>0.31597222222222215</v>
      </c>
      <c r="J36" s="31">
        <f t="shared" si="7"/>
        <v>0.43402777777777773</v>
      </c>
      <c r="K36" s="31">
        <f t="shared" si="7"/>
        <v>0.55902777777777779</v>
      </c>
      <c r="L36" s="31">
        <f t="shared" si="7"/>
        <v>0.60069444444444442</v>
      </c>
      <c r="M36" s="31">
        <f t="shared" si="7"/>
        <v>0.64236111111111105</v>
      </c>
      <c r="N36" s="31">
        <f t="shared" si="7"/>
        <v>0.68402777777777779</v>
      </c>
      <c r="O36" s="31">
        <f t="shared" si="7"/>
        <v>0.72569444444444442</v>
      </c>
      <c r="P36" s="31">
        <f t="shared" si="7"/>
        <v>0.76736111111111105</v>
      </c>
      <c r="Q36" s="32">
        <f t="shared" ref="Q36" si="12">Q35+(IF(Q$28="A",$C36,$D36))/1440</f>
        <v>0.80902777777777779</v>
      </c>
      <c r="T36" s="60"/>
      <c r="U36" s="31">
        <f t="shared" ref="U36:Z36" si="13">U35+(IF(U$28="A",$C36,$D36))/1440</f>
        <v>0.2673611111111111</v>
      </c>
      <c r="V36" s="31">
        <f t="shared" si="13"/>
        <v>0.43402777777777773</v>
      </c>
      <c r="W36" s="31">
        <f t="shared" si="13"/>
        <v>0.60069444444444442</v>
      </c>
      <c r="X36" s="31">
        <f t="shared" si="13"/>
        <v>0.76736111111111105</v>
      </c>
      <c r="Y36" s="31">
        <f t="shared" si="13"/>
        <v>0.85069444444444442</v>
      </c>
      <c r="Z36" s="75">
        <f t="shared" si="13"/>
        <v>0.93402777777777779</v>
      </c>
    </row>
    <row r="37" spans="2:26" ht="13.5" thickBot="1" x14ac:dyDescent="0.25"/>
    <row r="38" spans="2:26" x14ac:dyDescent="0.2">
      <c r="B38" s="12" t="s">
        <v>12</v>
      </c>
      <c r="C38" s="13"/>
      <c r="D38" s="14"/>
      <c r="E38" s="15">
        <v>8</v>
      </c>
      <c r="F38" s="15">
        <v>8</v>
      </c>
      <c r="G38" s="15">
        <v>8</v>
      </c>
      <c r="H38" s="15">
        <v>8</v>
      </c>
      <c r="I38" s="15">
        <v>8</v>
      </c>
      <c r="J38" s="15">
        <v>8</v>
      </c>
      <c r="K38" s="15">
        <v>8</v>
      </c>
      <c r="L38" s="15">
        <v>8</v>
      </c>
      <c r="M38" s="15">
        <v>8</v>
      </c>
      <c r="N38" s="15">
        <v>8</v>
      </c>
      <c r="O38" s="15">
        <v>8</v>
      </c>
      <c r="P38" s="15">
        <v>8</v>
      </c>
      <c r="Q38" s="16">
        <v>8</v>
      </c>
      <c r="R38" s="1"/>
      <c r="S38" s="1"/>
      <c r="T38" s="60"/>
      <c r="U38" s="14">
        <v>8</v>
      </c>
      <c r="V38" s="15">
        <v>8</v>
      </c>
      <c r="W38" s="15">
        <v>8</v>
      </c>
      <c r="X38" s="15">
        <v>8</v>
      </c>
      <c r="Y38" s="15">
        <v>8</v>
      </c>
      <c r="Z38" s="16">
        <v>8</v>
      </c>
    </row>
    <row r="39" spans="2:26" x14ac:dyDescent="0.2">
      <c r="B39" s="17" t="s">
        <v>13</v>
      </c>
      <c r="C39" s="18"/>
      <c r="D39" s="19"/>
      <c r="E39" s="20">
        <v>250</v>
      </c>
      <c r="F39" s="20">
        <v>250</v>
      </c>
      <c r="G39" s="20">
        <v>187</v>
      </c>
      <c r="H39" s="20">
        <v>63</v>
      </c>
      <c r="I39" s="20">
        <v>187</v>
      </c>
      <c r="J39" s="20">
        <v>250</v>
      </c>
      <c r="K39" s="20">
        <v>250</v>
      </c>
      <c r="L39" s="20">
        <v>187</v>
      </c>
      <c r="M39" s="20">
        <v>250</v>
      </c>
      <c r="N39" s="20">
        <v>250</v>
      </c>
      <c r="O39" s="20">
        <v>250</v>
      </c>
      <c r="P39" s="20">
        <v>250</v>
      </c>
      <c r="Q39" s="21">
        <v>250</v>
      </c>
      <c r="R39" s="1"/>
      <c r="S39" s="1"/>
      <c r="T39" s="60"/>
      <c r="U39" s="19">
        <v>115</v>
      </c>
      <c r="V39" s="20">
        <v>115</v>
      </c>
      <c r="W39" s="20">
        <v>115</v>
      </c>
      <c r="X39" s="20">
        <v>115</v>
      </c>
      <c r="Y39" s="20">
        <v>115</v>
      </c>
      <c r="Z39" s="21">
        <v>115</v>
      </c>
    </row>
    <row r="40" spans="2:26" ht="13.5" thickBot="1" x14ac:dyDescent="0.25">
      <c r="B40" s="22" t="s">
        <v>14</v>
      </c>
      <c r="C40" s="23"/>
      <c r="D40" s="24"/>
      <c r="E40" s="25">
        <f>E38*E39</f>
        <v>2000</v>
      </c>
      <c r="F40" s="25">
        <f t="shared" ref="F40:Z40" si="14">F38*F39</f>
        <v>2000</v>
      </c>
      <c r="G40" s="25">
        <f t="shared" si="14"/>
        <v>1496</v>
      </c>
      <c r="H40" s="25">
        <f t="shared" si="14"/>
        <v>504</v>
      </c>
      <c r="I40" s="25">
        <f t="shared" si="14"/>
        <v>1496</v>
      </c>
      <c r="J40" s="25">
        <f t="shared" si="14"/>
        <v>2000</v>
      </c>
      <c r="K40" s="25">
        <f t="shared" si="14"/>
        <v>2000</v>
      </c>
      <c r="L40" s="25">
        <f t="shared" si="14"/>
        <v>1496</v>
      </c>
      <c r="M40" s="25">
        <f t="shared" si="14"/>
        <v>2000</v>
      </c>
      <c r="N40" s="25">
        <f t="shared" si="14"/>
        <v>2000</v>
      </c>
      <c r="O40" s="25">
        <f t="shared" si="14"/>
        <v>2000</v>
      </c>
      <c r="P40" s="25">
        <f t="shared" si="14"/>
        <v>2000</v>
      </c>
      <c r="Q40" s="26">
        <f t="shared" si="14"/>
        <v>2000</v>
      </c>
      <c r="R40" s="1"/>
      <c r="S40" s="1"/>
      <c r="T40" s="60"/>
      <c r="U40" s="24">
        <f t="shared" si="14"/>
        <v>920</v>
      </c>
      <c r="V40" s="25">
        <f t="shared" si="14"/>
        <v>920</v>
      </c>
      <c r="W40" s="25">
        <f t="shared" si="14"/>
        <v>920</v>
      </c>
      <c r="X40" s="25">
        <f t="shared" si="14"/>
        <v>920</v>
      </c>
      <c r="Y40" s="25">
        <f t="shared" si="14"/>
        <v>920</v>
      </c>
      <c r="Z40" s="26">
        <f t="shared" si="14"/>
        <v>920</v>
      </c>
    </row>
    <row r="41" spans="2:26" ht="13.5" thickBot="1" x14ac:dyDescent="0.25">
      <c r="R41" s="1"/>
      <c r="S41" s="1"/>
      <c r="T41" s="1"/>
      <c r="Y41" s="147">
        <f>SUM(E40:Z40)</f>
        <v>28512</v>
      </c>
      <c r="Z41" s="148"/>
    </row>
    <row r="42" spans="2:26" ht="15" customHeight="1" x14ac:dyDescent="0.2"/>
  </sheetData>
  <mergeCells count="10">
    <mergeCell ref="Y41:Z41"/>
    <mergeCell ref="B3:B7"/>
    <mergeCell ref="Y20:Z20"/>
    <mergeCell ref="B24:B28"/>
    <mergeCell ref="C3:D3"/>
    <mergeCell ref="C4:D4"/>
    <mergeCell ref="C5:D6"/>
    <mergeCell ref="C24:D24"/>
    <mergeCell ref="C25:D25"/>
    <mergeCell ref="C26:D27"/>
  </mergeCells>
  <pageMargins left="0.39370078740157483" right="0.39370078740157483" top="0.59055118110236227" bottom="0.39370078740157483" header="0.31496062992125984" footer="0.31496062992125984"/>
  <pageSetup paperSize="9" scale="85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40DE3-A9F8-41C0-B63A-FA1DFD7430BA}">
  <dimension ref="B1:AA177"/>
  <sheetViews>
    <sheetView zoomScaleNormal="100" zoomScaleSheetLayoutView="100" workbookViewId="0">
      <selection activeCell="AE21" sqref="AE21"/>
    </sheetView>
  </sheetViews>
  <sheetFormatPr defaultColWidth="8.85546875" defaultRowHeight="12.75" x14ac:dyDescent="0.2"/>
  <cols>
    <col min="1" max="1" width="2.28515625" style="11" customWidth="1"/>
    <col min="2" max="2" width="28.5703125" style="11" customWidth="1"/>
    <col min="3" max="4" width="3.28515625" style="11" customWidth="1"/>
    <col min="5" max="26" width="5.5703125" style="11" customWidth="1"/>
    <col min="27" max="16384" width="8.85546875" style="11"/>
  </cols>
  <sheetData>
    <row r="1" spans="2:27" s="1" customFormat="1" ht="15.75" x14ac:dyDescent="0.25">
      <c r="B1" s="1" t="s">
        <v>99</v>
      </c>
      <c r="E1" s="2" t="s">
        <v>5</v>
      </c>
    </row>
    <row r="2" spans="2:27" s="1" customFormat="1" ht="13.5" thickBot="1" x14ac:dyDescent="0.3"/>
    <row r="3" spans="2:27" s="1" customFormat="1" ht="13.15" customHeight="1" thickBot="1" x14ac:dyDescent="0.3">
      <c r="B3" s="136" t="s">
        <v>8</v>
      </c>
      <c r="C3" s="139" t="s">
        <v>3</v>
      </c>
      <c r="D3" s="140"/>
      <c r="E3" s="45" t="s">
        <v>0</v>
      </c>
      <c r="F3" s="45" t="s">
        <v>0</v>
      </c>
      <c r="G3" s="45" t="s">
        <v>0</v>
      </c>
      <c r="H3" s="45" t="s">
        <v>0</v>
      </c>
      <c r="I3" s="45" t="s">
        <v>0</v>
      </c>
      <c r="J3" s="45" t="s">
        <v>0</v>
      </c>
      <c r="K3" s="45" t="s">
        <v>0</v>
      </c>
      <c r="L3" s="45" t="s">
        <v>0</v>
      </c>
      <c r="M3" s="45" t="s">
        <v>0</v>
      </c>
      <c r="N3" s="45" t="s">
        <v>0</v>
      </c>
      <c r="O3" s="45" t="s">
        <v>0</v>
      </c>
      <c r="P3" s="45" t="s">
        <v>0</v>
      </c>
      <c r="Q3" s="45" t="s">
        <v>0</v>
      </c>
      <c r="R3" s="45" t="s">
        <v>0</v>
      </c>
      <c r="S3" s="45" t="s">
        <v>0</v>
      </c>
      <c r="T3" s="45" t="s">
        <v>0</v>
      </c>
      <c r="U3" s="45" t="s">
        <v>0</v>
      </c>
      <c r="V3" s="45" t="s">
        <v>2</v>
      </c>
      <c r="W3" s="45" t="s">
        <v>0</v>
      </c>
      <c r="X3" s="45" t="s">
        <v>0</v>
      </c>
      <c r="Y3" s="45" t="s">
        <v>0</v>
      </c>
      <c r="Z3" s="78" t="s">
        <v>0</v>
      </c>
    </row>
    <row r="4" spans="2:27" s="1" customFormat="1" ht="13.5" thickBot="1" x14ac:dyDescent="0.3">
      <c r="B4" s="137"/>
      <c r="C4" s="141" t="s">
        <v>57</v>
      </c>
      <c r="D4" s="142"/>
      <c r="E4" s="122">
        <v>1</v>
      </c>
      <c r="F4" s="122">
        <v>3</v>
      </c>
      <c r="G4" s="122">
        <v>5</v>
      </c>
      <c r="H4" s="122">
        <v>7</v>
      </c>
      <c r="I4" s="122">
        <v>9</v>
      </c>
      <c r="J4" s="122">
        <v>11</v>
      </c>
      <c r="K4" s="122">
        <v>13</v>
      </c>
      <c r="L4" s="122">
        <v>15</v>
      </c>
      <c r="M4" s="122">
        <v>17</v>
      </c>
      <c r="N4" s="122">
        <v>19</v>
      </c>
      <c r="O4" s="122">
        <v>21</v>
      </c>
      <c r="P4" s="122">
        <v>23</v>
      </c>
      <c r="Q4" s="122">
        <v>25</v>
      </c>
      <c r="R4" s="122">
        <v>27</v>
      </c>
      <c r="S4" s="122">
        <v>29</v>
      </c>
      <c r="T4" s="122">
        <v>31</v>
      </c>
      <c r="U4" s="122">
        <v>33</v>
      </c>
      <c r="V4" s="122">
        <v>135</v>
      </c>
      <c r="W4" s="122">
        <v>37</v>
      </c>
      <c r="X4" s="122">
        <v>39</v>
      </c>
      <c r="Y4" s="122">
        <v>41</v>
      </c>
      <c r="Z4" s="125">
        <v>43</v>
      </c>
      <c r="AA4" s="128"/>
    </row>
    <row r="5" spans="2:27" s="1" customFormat="1" ht="13.5" thickBot="1" x14ac:dyDescent="0.3">
      <c r="B5" s="137"/>
      <c r="C5" s="143" t="s">
        <v>9</v>
      </c>
      <c r="D5" s="144"/>
      <c r="E5" s="47">
        <v>1451</v>
      </c>
      <c r="F5" s="47">
        <v>1461</v>
      </c>
      <c r="G5" s="47">
        <v>1431</v>
      </c>
      <c r="H5" s="47">
        <v>1451</v>
      </c>
      <c r="I5" s="47">
        <v>1481</v>
      </c>
      <c r="J5" s="47">
        <v>1431</v>
      </c>
      <c r="K5" s="47">
        <v>1451</v>
      </c>
      <c r="L5" s="47">
        <v>1471</v>
      </c>
      <c r="M5" s="47">
        <v>1431</v>
      </c>
      <c r="N5" s="47">
        <v>1421</v>
      </c>
      <c r="O5" s="47">
        <v>1431</v>
      </c>
      <c r="P5" s="47">
        <v>1441</v>
      </c>
      <c r="Q5" s="47">
        <v>1471</v>
      </c>
      <c r="R5" s="47">
        <v>1431</v>
      </c>
      <c r="S5" s="47">
        <v>1481</v>
      </c>
      <c r="T5" s="47">
        <v>1441</v>
      </c>
      <c r="U5" s="47">
        <v>1471</v>
      </c>
      <c r="V5" s="47">
        <v>1431</v>
      </c>
      <c r="W5" s="47">
        <v>1451</v>
      </c>
      <c r="X5" s="47">
        <v>1441</v>
      </c>
      <c r="Y5" s="47">
        <v>1511</v>
      </c>
      <c r="Z5" s="79">
        <v>1471</v>
      </c>
    </row>
    <row r="6" spans="2:27" s="1" customFormat="1" ht="13.5" thickBot="1" x14ac:dyDescent="0.3">
      <c r="B6" s="137"/>
      <c r="C6" s="145"/>
      <c r="D6" s="146"/>
      <c r="E6" s="49">
        <v>1454</v>
      </c>
      <c r="F6" s="49">
        <v>1464</v>
      </c>
      <c r="G6" s="49">
        <v>1434</v>
      </c>
      <c r="H6" s="49">
        <v>1454</v>
      </c>
      <c r="I6" s="49">
        <v>1404</v>
      </c>
      <c r="J6" s="49">
        <v>1484</v>
      </c>
      <c r="K6" s="49">
        <v>1504</v>
      </c>
      <c r="L6" s="49">
        <v>1494</v>
      </c>
      <c r="M6" s="49">
        <v>1484</v>
      </c>
      <c r="N6" s="49">
        <v>1404</v>
      </c>
      <c r="O6" s="49">
        <v>1434</v>
      </c>
      <c r="P6" s="49">
        <v>1504</v>
      </c>
      <c r="Q6" s="49">
        <v>1404</v>
      </c>
      <c r="R6" s="49">
        <v>1434</v>
      </c>
      <c r="S6" s="49">
        <v>1404</v>
      </c>
      <c r="T6" s="49">
        <v>1464</v>
      </c>
      <c r="U6" s="49">
        <v>1434</v>
      </c>
      <c r="V6" s="49" t="s">
        <v>58</v>
      </c>
      <c r="W6" s="49">
        <v>1444</v>
      </c>
      <c r="X6" s="49">
        <v>1484</v>
      </c>
      <c r="Y6" s="49">
        <v>1464</v>
      </c>
      <c r="Z6" s="76">
        <v>1454</v>
      </c>
    </row>
    <row r="7" spans="2:27" s="1" customFormat="1" ht="13.5" thickBot="1" x14ac:dyDescent="0.3">
      <c r="B7" s="138"/>
      <c r="C7" s="3" t="s">
        <v>10</v>
      </c>
      <c r="D7" s="4" t="s">
        <v>10</v>
      </c>
      <c r="E7" s="49" t="s">
        <v>11</v>
      </c>
      <c r="F7" s="49" t="s">
        <v>11</v>
      </c>
      <c r="G7" s="49" t="s">
        <v>11</v>
      </c>
      <c r="H7" s="49" t="s">
        <v>11</v>
      </c>
      <c r="I7" s="49" t="s">
        <v>11</v>
      </c>
      <c r="J7" s="49" t="s">
        <v>11</v>
      </c>
      <c r="K7" s="49" t="s">
        <v>11</v>
      </c>
      <c r="L7" s="49" t="s">
        <v>11</v>
      </c>
      <c r="M7" s="49" t="s">
        <v>11</v>
      </c>
      <c r="N7" s="49" t="s">
        <v>11</v>
      </c>
      <c r="O7" s="49" t="s">
        <v>11</v>
      </c>
      <c r="P7" s="49" t="s">
        <v>11</v>
      </c>
      <c r="Q7" s="49" t="s">
        <v>11</v>
      </c>
      <c r="R7" s="49" t="s">
        <v>11</v>
      </c>
      <c r="S7" s="49" t="s">
        <v>11</v>
      </c>
      <c r="T7" s="49" t="s">
        <v>11</v>
      </c>
      <c r="U7" s="49" t="s">
        <v>11</v>
      </c>
      <c r="V7" s="49" t="s">
        <v>11</v>
      </c>
      <c r="W7" s="49" t="s">
        <v>11</v>
      </c>
      <c r="X7" s="49" t="s">
        <v>11</v>
      </c>
      <c r="Y7" s="49" t="s">
        <v>11</v>
      </c>
      <c r="Z7" s="76" t="s">
        <v>11</v>
      </c>
    </row>
    <row r="8" spans="2:27" s="1" customFormat="1" x14ac:dyDescent="0.25">
      <c r="B8" s="38" t="s">
        <v>23</v>
      </c>
      <c r="C8" s="42">
        <v>0</v>
      </c>
      <c r="D8" s="43"/>
      <c r="E8" s="39">
        <v>0.21875</v>
      </c>
      <c r="F8" s="40">
        <v>0.23263888888888887</v>
      </c>
      <c r="G8" s="40">
        <v>0.24652777777777779</v>
      </c>
      <c r="H8" s="40">
        <v>0.26041666666666669</v>
      </c>
      <c r="I8" s="40">
        <v>0.27430555555555552</v>
      </c>
      <c r="J8" s="40">
        <v>0.2951388888888889</v>
      </c>
      <c r="K8" s="40">
        <v>0.31597222222222221</v>
      </c>
      <c r="L8" s="40">
        <v>0.33680555555555558</v>
      </c>
      <c r="M8" s="40">
        <v>0.3576388888888889</v>
      </c>
      <c r="N8" s="40">
        <v>0.39930555555555558</v>
      </c>
      <c r="O8" s="40">
        <v>0.44097222222222227</v>
      </c>
      <c r="P8" s="40">
        <v>0.4826388888888889</v>
      </c>
      <c r="Q8" s="40">
        <v>0.50347222222222221</v>
      </c>
      <c r="R8" s="40">
        <v>0.52430555555555558</v>
      </c>
      <c r="S8" s="40">
        <v>0.54513888888888895</v>
      </c>
      <c r="T8" s="40">
        <v>0.56597222222222221</v>
      </c>
      <c r="U8" s="40">
        <v>0.57986111111111105</v>
      </c>
      <c r="V8" s="40">
        <v>0.58680555555555558</v>
      </c>
      <c r="W8" s="40">
        <v>0.59375</v>
      </c>
      <c r="X8" s="40">
        <v>0.60763888888888895</v>
      </c>
      <c r="Y8" s="40">
        <v>0.62152777777777779</v>
      </c>
      <c r="Z8" s="44">
        <v>0.63541666666666663</v>
      </c>
    </row>
    <row r="9" spans="2:27" s="1" customFormat="1" x14ac:dyDescent="0.25">
      <c r="B9" s="5" t="s">
        <v>16</v>
      </c>
      <c r="C9" s="6" t="s">
        <v>56</v>
      </c>
      <c r="D9" s="7"/>
      <c r="E9" s="77" t="s">
        <v>56</v>
      </c>
      <c r="F9" s="69" t="s">
        <v>56</v>
      </c>
      <c r="G9" s="69" t="s">
        <v>56</v>
      </c>
      <c r="H9" s="69" t="s">
        <v>56</v>
      </c>
      <c r="I9" s="69" t="s">
        <v>56</v>
      </c>
      <c r="J9" s="69" t="s">
        <v>56</v>
      </c>
      <c r="K9" s="69" t="s">
        <v>56</v>
      </c>
      <c r="L9" s="69" t="s">
        <v>56</v>
      </c>
      <c r="M9" s="69" t="s">
        <v>56</v>
      </c>
      <c r="N9" s="69" t="s">
        <v>56</v>
      </c>
      <c r="O9" s="69" t="s">
        <v>56</v>
      </c>
      <c r="P9" s="69" t="s">
        <v>56</v>
      </c>
      <c r="Q9" s="69" t="s">
        <v>56</v>
      </c>
      <c r="R9" s="69" t="s">
        <v>56</v>
      </c>
      <c r="S9" s="69" t="s">
        <v>56</v>
      </c>
      <c r="T9" s="69" t="s">
        <v>56</v>
      </c>
      <c r="U9" s="69" t="s">
        <v>56</v>
      </c>
      <c r="V9" s="69" t="s">
        <v>56</v>
      </c>
      <c r="W9" s="69" t="s">
        <v>56</v>
      </c>
      <c r="X9" s="69" t="s">
        <v>56</v>
      </c>
      <c r="Y9" s="69" t="s">
        <v>56</v>
      </c>
      <c r="Z9" s="71" t="s">
        <v>56</v>
      </c>
    </row>
    <row r="10" spans="2:27" s="1" customFormat="1" x14ac:dyDescent="0.25">
      <c r="B10" s="5" t="s">
        <v>17</v>
      </c>
      <c r="C10" s="6">
        <v>4</v>
      </c>
      <c r="D10" s="7"/>
      <c r="E10" s="8">
        <f>E8+(IF(E$7="A",$C10,$D10))/1440</f>
        <v>0.22152777777777777</v>
      </c>
      <c r="F10" s="9">
        <f t="shared" ref="F10:Z10" si="0">F8+(IF(F$7="A",$C10,$D10))/1440</f>
        <v>0.23541666666666664</v>
      </c>
      <c r="G10" s="9">
        <f t="shared" si="0"/>
        <v>0.24930555555555556</v>
      </c>
      <c r="H10" s="9">
        <f t="shared" si="0"/>
        <v>0.26319444444444445</v>
      </c>
      <c r="I10" s="9">
        <f t="shared" si="0"/>
        <v>0.27708333333333329</v>
      </c>
      <c r="J10" s="9">
        <f t="shared" si="0"/>
        <v>0.29791666666666666</v>
      </c>
      <c r="K10" s="9">
        <f t="shared" si="0"/>
        <v>0.31874999999999998</v>
      </c>
      <c r="L10" s="9">
        <f t="shared" si="0"/>
        <v>0.33958333333333335</v>
      </c>
      <c r="M10" s="9">
        <f t="shared" si="0"/>
        <v>0.36041666666666666</v>
      </c>
      <c r="N10" s="9">
        <f t="shared" si="0"/>
        <v>0.40208333333333335</v>
      </c>
      <c r="O10" s="9">
        <f t="shared" si="0"/>
        <v>0.44375000000000003</v>
      </c>
      <c r="P10" s="9">
        <f t="shared" si="0"/>
        <v>0.48541666666666666</v>
      </c>
      <c r="Q10" s="9">
        <f t="shared" si="0"/>
        <v>0.50624999999999998</v>
      </c>
      <c r="R10" s="9">
        <f t="shared" si="0"/>
        <v>0.52708333333333335</v>
      </c>
      <c r="S10" s="9">
        <f t="shared" si="0"/>
        <v>0.54791666666666672</v>
      </c>
      <c r="T10" s="9">
        <f t="shared" si="0"/>
        <v>0.56874999999999998</v>
      </c>
      <c r="U10" s="9">
        <f t="shared" si="0"/>
        <v>0.58263888888888882</v>
      </c>
      <c r="V10" s="9">
        <f t="shared" si="0"/>
        <v>0.58958333333333335</v>
      </c>
      <c r="W10" s="9">
        <f t="shared" si="0"/>
        <v>0.59652777777777777</v>
      </c>
      <c r="X10" s="9">
        <f t="shared" si="0"/>
        <v>0.61041666666666672</v>
      </c>
      <c r="Y10" s="9">
        <f t="shared" si="0"/>
        <v>0.62430555555555556</v>
      </c>
      <c r="Z10" s="10">
        <f t="shared" si="0"/>
        <v>0.6381944444444444</v>
      </c>
    </row>
    <row r="11" spans="2:27" s="1" customFormat="1" x14ac:dyDescent="0.25">
      <c r="B11" s="5" t="s">
        <v>18</v>
      </c>
      <c r="C11" s="6">
        <v>2</v>
      </c>
      <c r="D11" s="7"/>
      <c r="E11" s="8">
        <f t="shared" ref="E11:N13" si="1">E10+(IF(E$7="A",$C11,$D11))/1440</f>
        <v>0.22291666666666665</v>
      </c>
      <c r="F11" s="9">
        <f t="shared" si="1"/>
        <v>0.23680555555555552</v>
      </c>
      <c r="G11" s="9">
        <f t="shared" si="1"/>
        <v>0.25069444444444444</v>
      </c>
      <c r="H11" s="9">
        <f t="shared" si="1"/>
        <v>0.26458333333333334</v>
      </c>
      <c r="I11" s="9">
        <f t="shared" si="1"/>
        <v>0.27847222222222218</v>
      </c>
      <c r="J11" s="9">
        <f t="shared" si="1"/>
        <v>0.29930555555555555</v>
      </c>
      <c r="K11" s="9">
        <f t="shared" si="1"/>
        <v>0.32013888888888886</v>
      </c>
      <c r="L11" s="9">
        <f t="shared" si="1"/>
        <v>0.34097222222222223</v>
      </c>
      <c r="M11" s="9">
        <f t="shared" si="1"/>
        <v>0.36180555555555555</v>
      </c>
      <c r="N11" s="9">
        <f t="shared" si="1"/>
        <v>0.40347222222222223</v>
      </c>
      <c r="O11" s="9">
        <f t="shared" ref="O11:X13" si="2">O10+(IF(O$7="A",$C11,$D11))/1440</f>
        <v>0.44513888888888892</v>
      </c>
      <c r="P11" s="9">
        <f t="shared" si="2"/>
        <v>0.48680555555555555</v>
      </c>
      <c r="Q11" s="9">
        <f t="shared" si="2"/>
        <v>0.50763888888888886</v>
      </c>
      <c r="R11" s="9">
        <f t="shared" si="2"/>
        <v>0.52847222222222223</v>
      </c>
      <c r="S11" s="9">
        <f t="shared" si="2"/>
        <v>0.5493055555555556</v>
      </c>
      <c r="T11" s="9">
        <f t="shared" si="2"/>
        <v>0.57013888888888886</v>
      </c>
      <c r="U11" s="9">
        <f t="shared" si="2"/>
        <v>0.5840277777777777</v>
      </c>
      <c r="V11" s="9">
        <f t="shared" si="2"/>
        <v>0.59097222222222223</v>
      </c>
      <c r="W11" s="9">
        <f t="shared" si="2"/>
        <v>0.59791666666666665</v>
      </c>
      <c r="X11" s="9">
        <f t="shared" si="2"/>
        <v>0.6118055555555556</v>
      </c>
      <c r="Y11" s="9">
        <f t="shared" ref="Y11:Z13" si="3">Y10+(IF(Y$7="A",$C11,$D11))/1440</f>
        <v>0.62569444444444444</v>
      </c>
      <c r="Z11" s="10">
        <f t="shared" si="3"/>
        <v>0.63958333333333328</v>
      </c>
    </row>
    <row r="12" spans="2:27" s="1" customFormat="1" x14ac:dyDescent="0.25">
      <c r="B12" s="5" t="s">
        <v>24</v>
      </c>
      <c r="C12" s="6">
        <v>2</v>
      </c>
      <c r="D12" s="7"/>
      <c r="E12" s="8">
        <f t="shared" si="1"/>
        <v>0.22430555555555554</v>
      </c>
      <c r="F12" s="9">
        <f t="shared" si="1"/>
        <v>0.2381944444444444</v>
      </c>
      <c r="G12" s="9">
        <f t="shared" si="1"/>
        <v>0.25208333333333333</v>
      </c>
      <c r="H12" s="9">
        <f t="shared" si="1"/>
        <v>0.26597222222222222</v>
      </c>
      <c r="I12" s="9">
        <f t="shared" si="1"/>
        <v>0.27986111111111106</v>
      </c>
      <c r="J12" s="9">
        <f t="shared" si="1"/>
        <v>0.30069444444444443</v>
      </c>
      <c r="K12" s="9">
        <f t="shared" si="1"/>
        <v>0.32152777777777775</v>
      </c>
      <c r="L12" s="9">
        <f t="shared" si="1"/>
        <v>0.34236111111111112</v>
      </c>
      <c r="M12" s="9">
        <f t="shared" si="1"/>
        <v>0.36319444444444443</v>
      </c>
      <c r="N12" s="9">
        <f t="shared" si="1"/>
        <v>0.40486111111111112</v>
      </c>
      <c r="O12" s="9">
        <f t="shared" si="2"/>
        <v>0.4465277777777778</v>
      </c>
      <c r="P12" s="9">
        <f t="shared" si="2"/>
        <v>0.48819444444444443</v>
      </c>
      <c r="Q12" s="9">
        <f t="shared" si="2"/>
        <v>0.50902777777777775</v>
      </c>
      <c r="R12" s="9">
        <f t="shared" si="2"/>
        <v>0.52986111111111112</v>
      </c>
      <c r="S12" s="9">
        <f t="shared" si="2"/>
        <v>0.55069444444444449</v>
      </c>
      <c r="T12" s="9">
        <f t="shared" si="2"/>
        <v>0.57152777777777775</v>
      </c>
      <c r="U12" s="9">
        <f t="shared" si="2"/>
        <v>0.58541666666666659</v>
      </c>
      <c r="V12" s="9">
        <f t="shared" si="2"/>
        <v>0.59236111111111112</v>
      </c>
      <c r="W12" s="9">
        <f t="shared" si="2"/>
        <v>0.59930555555555554</v>
      </c>
      <c r="X12" s="9">
        <f t="shared" si="2"/>
        <v>0.61319444444444449</v>
      </c>
      <c r="Y12" s="9">
        <f t="shared" si="3"/>
        <v>0.62708333333333333</v>
      </c>
      <c r="Z12" s="10">
        <f t="shared" si="3"/>
        <v>0.64097222222222217</v>
      </c>
    </row>
    <row r="13" spans="2:27" s="1" customFormat="1" x14ac:dyDescent="0.25">
      <c r="B13" s="5" t="s">
        <v>25</v>
      </c>
      <c r="C13" s="6">
        <v>2</v>
      </c>
      <c r="D13" s="7"/>
      <c r="E13" s="8">
        <f t="shared" si="1"/>
        <v>0.22569444444444442</v>
      </c>
      <c r="F13" s="9">
        <f t="shared" si="1"/>
        <v>0.23958333333333329</v>
      </c>
      <c r="G13" s="9">
        <f t="shared" si="1"/>
        <v>0.25347222222222221</v>
      </c>
      <c r="H13" s="9">
        <f t="shared" si="1"/>
        <v>0.2673611111111111</v>
      </c>
      <c r="I13" s="9">
        <f t="shared" si="1"/>
        <v>0.28124999999999994</v>
      </c>
      <c r="J13" s="9">
        <f t="shared" si="1"/>
        <v>0.30208333333333331</v>
      </c>
      <c r="K13" s="9">
        <f t="shared" si="1"/>
        <v>0.32291666666666663</v>
      </c>
      <c r="L13" s="9">
        <f t="shared" si="1"/>
        <v>0.34375</v>
      </c>
      <c r="M13" s="9">
        <f t="shared" si="1"/>
        <v>0.36458333333333331</v>
      </c>
      <c r="N13" s="9">
        <f t="shared" si="1"/>
        <v>0.40625</v>
      </c>
      <c r="O13" s="9">
        <f t="shared" si="2"/>
        <v>0.44791666666666669</v>
      </c>
      <c r="P13" s="9">
        <f t="shared" si="2"/>
        <v>0.48958333333333331</v>
      </c>
      <c r="Q13" s="9">
        <f t="shared" si="2"/>
        <v>0.51041666666666663</v>
      </c>
      <c r="R13" s="9">
        <f t="shared" si="2"/>
        <v>0.53125</v>
      </c>
      <c r="S13" s="9">
        <f t="shared" si="2"/>
        <v>0.55208333333333337</v>
      </c>
      <c r="T13" s="9">
        <f t="shared" si="2"/>
        <v>0.57291666666666663</v>
      </c>
      <c r="U13" s="9">
        <f t="shared" si="2"/>
        <v>0.58680555555555547</v>
      </c>
      <c r="V13" s="9">
        <f t="shared" si="2"/>
        <v>0.59375</v>
      </c>
      <c r="W13" s="9">
        <f t="shared" si="2"/>
        <v>0.60069444444444442</v>
      </c>
      <c r="X13" s="9">
        <f t="shared" si="2"/>
        <v>0.61458333333333337</v>
      </c>
      <c r="Y13" s="9">
        <f t="shared" si="3"/>
        <v>0.62847222222222221</v>
      </c>
      <c r="Z13" s="10">
        <f t="shared" si="3"/>
        <v>0.64236111111111105</v>
      </c>
    </row>
    <row r="14" spans="2:27" s="1" customFormat="1" x14ac:dyDescent="0.25">
      <c r="B14" s="5" t="s">
        <v>26</v>
      </c>
      <c r="C14" s="6">
        <v>1</v>
      </c>
      <c r="D14" s="7"/>
      <c r="E14" s="8">
        <f t="shared" ref="E14:E25" si="4">E13+(IF(E$7="A",$C14,$D14))/1440</f>
        <v>0.22638888888888886</v>
      </c>
      <c r="F14" s="9">
        <f t="shared" ref="F14:F25" si="5">F13+(IF(F$7="A",$C14,$D14))/1440</f>
        <v>0.24027777777777773</v>
      </c>
      <c r="G14" s="9">
        <f t="shared" ref="G14:G25" si="6">G13+(IF(G$7="A",$C14,$D14))/1440</f>
        <v>0.25416666666666665</v>
      </c>
      <c r="H14" s="9">
        <f t="shared" ref="H14:H25" si="7">H13+(IF(H$7="A",$C14,$D14))/1440</f>
        <v>0.26805555555555555</v>
      </c>
      <c r="I14" s="9">
        <f t="shared" ref="I14:I25" si="8">I13+(IF(I$7="A",$C14,$D14))/1440</f>
        <v>0.28194444444444439</v>
      </c>
      <c r="J14" s="9">
        <f t="shared" ref="J14:J25" si="9">J13+(IF(J$7="A",$C14,$D14))/1440</f>
        <v>0.30277777777777776</v>
      </c>
      <c r="K14" s="9">
        <f t="shared" ref="K14:K25" si="10">K13+(IF(K$7="A",$C14,$D14))/1440</f>
        <v>0.32361111111111107</v>
      </c>
      <c r="L14" s="9">
        <f t="shared" ref="L14:L25" si="11">L13+(IF(L$7="A",$C14,$D14))/1440</f>
        <v>0.34444444444444444</v>
      </c>
      <c r="M14" s="9">
        <f t="shared" ref="M14:M25" si="12">M13+(IF(M$7="A",$C14,$D14))/1440</f>
        <v>0.36527777777777776</v>
      </c>
      <c r="N14" s="9">
        <f t="shared" ref="N14:N25" si="13">N13+(IF(N$7="A",$C14,$D14))/1440</f>
        <v>0.40694444444444444</v>
      </c>
      <c r="O14" s="9">
        <f t="shared" ref="O14:O25" si="14">O13+(IF(O$7="A",$C14,$D14))/1440</f>
        <v>0.44861111111111113</v>
      </c>
      <c r="P14" s="9">
        <f t="shared" ref="P14:P25" si="15">P13+(IF(P$7="A",$C14,$D14))/1440</f>
        <v>0.49027777777777776</v>
      </c>
      <c r="Q14" s="9">
        <f t="shared" ref="Q14:Q25" si="16">Q13+(IF(Q$7="A",$C14,$D14))/1440</f>
        <v>0.51111111111111107</v>
      </c>
      <c r="R14" s="9">
        <f t="shared" ref="R14:R25" si="17">R13+(IF(R$7="A",$C14,$D14))/1440</f>
        <v>0.53194444444444444</v>
      </c>
      <c r="S14" s="9">
        <f t="shared" ref="S14:S25" si="18">S13+(IF(S$7="A",$C14,$D14))/1440</f>
        <v>0.55277777777777781</v>
      </c>
      <c r="T14" s="9">
        <f t="shared" ref="T14:T25" si="19">T13+(IF(T$7="A",$C14,$D14))/1440</f>
        <v>0.57361111111111107</v>
      </c>
      <c r="U14" s="9">
        <f t="shared" ref="U14:U25" si="20">U13+(IF(U$7="A",$C14,$D14))/1440</f>
        <v>0.58749999999999991</v>
      </c>
      <c r="V14" s="9">
        <f t="shared" ref="V14:V25" si="21">V13+(IF(V$7="A",$C14,$D14))/1440</f>
        <v>0.59444444444444444</v>
      </c>
      <c r="W14" s="9">
        <f t="shared" ref="W14:W25" si="22">W13+(IF(W$7="A",$C14,$D14))/1440</f>
        <v>0.60138888888888886</v>
      </c>
      <c r="X14" s="9">
        <f t="shared" ref="X14:X25" si="23">X13+(IF(X$7="A",$C14,$D14))/1440</f>
        <v>0.61527777777777781</v>
      </c>
      <c r="Y14" s="9">
        <f t="shared" ref="Y14:Y25" si="24">Y13+(IF(Y$7="A",$C14,$D14))/1440</f>
        <v>0.62916666666666665</v>
      </c>
      <c r="Z14" s="10">
        <f t="shared" ref="Z14:Z25" si="25">Z13+(IF(Z$7="A",$C14,$D14))/1440</f>
        <v>0.64305555555555549</v>
      </c>
    </row>
    <row r="15" spans="2:27" s="1" customFormat="1" x14ac:dyDescent="0.25">
      <c r="B15" s="5" t="s">
        <v>27</v>
      </c>
      <c r="C15" s="6">
        <v>1</v>
      </c>
      <c r="D15" s="7"/>
      <c r="E15" s="8">
        <f t="shared" si="4"/>
        <v>0.2270833333333333</v>
      </c>
      <c r="F15" s="9">
        <f t="shared" si="5"/>
        <v>0.24097222222222217</v>
      </c>
      <c r="G15" s="9">
        <f t="shared" si="6"/>
        <v>0.25486111111111109</v>
      </c>
      <c r="H15" s="9">
        <f t="shared" si="7"/>
        <v>0.26874999999999999</v>
      </c>
      <c r="I15" s="9">
        <f t="shared" si="8"/>
        <v>0.28263888888888883</v>
      </c>
      <c r="J15" s="9">
        <f t="shared" si="9"/>
        <v>0.3034722222222222</v>
      </c>
      <c r="K15" s="9">
        <f t="shared" si="10"/>
        <v>0.32430555555555551</v>
      </c>
      <c r="L15" s="9">
        <f t="shared" si="11"/>
        <v>0.34513888888888888</v>
      </c>
      <c r="M15" s="9">
        <f t="shared" si="12"/>
        <v>0.3659722222222222</v>
      </c>
      <c r="N15" s="9">
        <f t="shared" si="13"/>
        <v>0.40763888888888888</v>
      </c>
      <c r="O15" s="9">
        <f t="shared" si="14"/>
        <v>0.44930555555555557</v>
      </c>
      <c r="P15" s="9">
        <f t="shared" si="15"/>
        <v>0.4909722222222222</v>
      </c>
      <c r="Q15" s="9">
        <f t="shared" si="16"/>
        <v>0.51180555555555551</v>
      </c>
      <c r="R15" s="9">
        <f t="shared" si="17"/>
        <v>0.53263888888888888</v>
      </c>
      <c r="S15" s="9">
        <f t="shared" si="18"/>
        <v>0.55347222222222225</v>
      </c>
      <c r="T15" s="9">
        <f t="shared" si="19"/>
        <v>0.57430555555555551</v>
      </c>
      <c r="U15" s="9">
        <f t="shared" si="20"/>
        <v>0.58819444444444435</v>
      </c>
      <c r="V15" s="9">
        <f t="shared" si="21"/>
        <v>0.59513888888888888</v>
      </c>
      <c r="W15" s="9">
        <f t="shared" si="22"/>
        <v>0.6020833333333333</v>
      </c>
      <c r="X15" s="9">
        <f t="shared" si="23"/>
        <v>0.61597222222222225</v>
      </c>
      <c r="Y15" s="9">
        <f t="shared" si="24"/>
        <v>0.62986111111111109</v>
      </c>
      <c r="Z15" s="10">
        <f t="shared" si="25"/>
        <v>0.64374999999999993</v>
      </c>
    </row>
    <row r="16" spans="2:27" s="1" customFormat="1" x14ac:dyDescent="0.25">
      <c r="B16" s="5" t="s">
        <v>28</v>
      </c>
      <c r="C16" s="6">
        <v>1</v>
      </c>
      <c r="D16" s="7"/>
      <c r="E16" s="8">
        <f t="shared" si="4"/>
        <v>0.22777777777777775</v>
      </c>
      <c r="F16" s="9">
        <f t="shared" si="5"/>
        <v>0.24166666666666661</v>
      </c>
      <c r="G16" s="9">
        <f t="shared" si="6"/>
        <v>0.25555555555555554</v>
      </c>
      <c r="H16" s="9">
        <f t="shared" si="7"/>
        <v>0.26944444444444443</v>
      </c>
      <c r="I16" s="9">
        <f t="shared" si="8"/>
        <v>0.28333333333333327</v>
      </c>
      <c r="J16" s="9">
        <f t="shared" si="9"/>
        <v>0.30416666666666664</v>
      </c>
      <c r="K16" s="9">
        <f t="shared" si="10"/>
        <v>0.32499999999999996</v>
      </c>
      <c r="L16" s="9">
        <f t="shared" si="11"/>
        <v>0.34583333333333333</v>
      </c>
      <c r="M16" s="9">
        <f t="shared" si="12"/>
        <v>0.36666666666666664</v>
      </c>
      <c r="N16" s="9">
        <f t="shared" si="13"/>
        <v>0.40833333333333333</v>
      </c>
      <c r="O16" s="9">
        <f t="shared" si="14"/>
        <v>0.45</v>
      </c>
      <c r="P16" s="9">
        <f t="shared" si="15"/>
        <v>0.49166666666666664</v>
      </c>
      <c r="Q16" s="9">
        <f t="shared" si="16"/>
        <v>0.51249999999999996</v>
      </c>
      <c r="R16" s="9">
        <f t="shared" si="17"/>
        <v>0.53333333333333333</v>
      </c>
      <c r="S16" s="9">
        <f t="shared" si="18"/>
        <v>0.5541666666666667</v>
      </c>
      <c r="T16" s="9">
        <f t="shared" si="19"/>
        <v>0.57499999999999996</v>
      </c>
      <c r="U16" s="9">
        <f t="shared" si="20"/>
        <v>0.5888888888888888</v>
      </c>
      <c r="V16" s="9">
        <f t="shared" si="21"/>
        <v>0.59583333333333333</v>
      </c>
      <c r="W16" s="9">
        <f t="shared" si="22"/>
        <v>0.60277777777777775</v>
      </c>
      <c r="X16" s="9">
        <f t="shared" si="23"/>
        <v>0.6166666666666667</v>
      </c>
      <c r="Y16" s="9">
        <f t="shared" si="24"/>
        <v>0.63055555555555554</v>
      </c>
      <c r="Z16" s="10">
        <f t="shared" si="25"/>
        <v>0.64444444444444438</v>
      </c>
    </row>
    <row r="17" spans="2:26" s="1" customFormat="1" x14ac:dyDescent="0.25">
      <c r="B17" s="5" t="s">
        <v>29</v>
      </c>
      <c r="C17" s="6">
        <v>1</v>
      </c>
      <c r="D17" s="7"/>
      <c r="E17" s="8">
        <f t="shared" si="4"/>
        <v>0.22847222222222219</v>
      </c>
      <c r="F17" s="9">
        <f t="shared" si="5"/>
        <v>0.24236111111111105</v>
      </c>
      <c r="G17" s="9">
        <f t="shared" si="6"/>
        <v>0.25624999999999998</v>
      </c>
      <c r="H17" s="9">
        <f t="shared" si="7"/>
        <v>0.27013888888888887</v>
      </c>
      <c r="I17" s="9">
        <f t="shared" si="8"/>
        <v>0.28402777777777771</v>
      </c>
      <c r="J17" s="9">
        <f t="shared" si="9"/>
        <v>0.30486111111111108</v>
      </c>
      <c r="K17" s="9">
        <f t="shared" si="10"/>
        <v>0.3256944444444444</v>
      </c>
      <c r="L17" s="9">
        <f t="shared" si="11"/>
        <v>0.34652777777777777</v>
      </c>
      <c r="M17" s="9">
        <f t="shared" si="12"/>
        <v>0.36736111111111108</v>
      </c>
      <c r="N17" s="9">
        <f t="shared" si="13"/>
        <v>0.40902777777777777</v>
      </c>
      <c r="O17" s="9">
        <f t="shared" si="14"/>
        <v>0.45069444444444445</v>
      </c>
      <c r="P17" s="9">
        <f t="shared" si="15"/>
        <v>0.49236111111111108</v>
      </c>
      <c r="Q17" s="9">
        <f t="shared" si="16"/>
        <v>0.5131944444444444</v>
      </c>
      <c r="R17" s="9">
        <f t="shared" si="17"/>
        <v>0.53402777777777777</v>
      </c>
      <c r="S17" s="9">
        <f t="shared" si="18"/>
        <v>0.55486111111111114</v>
      </c>
      <c r="T17" s="9">
        <f t="shared" si="19"/>
        <v>0.5756944444444444</v>
      </c>
      <c r="U17" s="9">
        <f t="shared" si="20"/>
        <v>0.58958333333333324</v>
      </c>
      <c r="V17" s="9">
        <f t="shared" si="21"/>
        <v>0.59652777777777777</v>
      </c>
      <c r="W17" s="9">
        <f t="shared" si="22"/>
        <v>0.60347222222222219</v>
      </c>
      <c r="X17" s="9">
        <f t="shared" si="23"/>
        <v>0.61736111111111114</v>
      </c>
      <c r="Y17" s="9">
        <f t="shared" si="24"/>
        <v>0.63124999999999998</v>
      </c>
      <c r="Z17" s="10">
        <f t="shared" si="25"/>
        <v>0.64513888888888882</v>
      </c>
    </row>
    <row r="18" spans="2:26" s="1" customFormat="1" x14ac:dyDescent="0.25">
      <c r="B18" s="5" t="s">
        <v>30</v>
      </c>
      <c r="C18" s="6">
        <v>1</v>
      </c>
      <c r="D18" s="7"/>
      <c r="E18" s="8">
        <f t="shared" si="4"/>
        <v>0.22916666666666663</v>
      </c>
      <c r="F18" s="9">
        <f t="shared" si="5"/>
        <v>0.2430555555555555</v>
      </c>
      <c r="G18" s="9">
        <f t="shared" si="6"/>
        <v>0.25694444444444442</v>
      </c>
      <c r="H18" s="9">
        <f t="shared" si="7"/>
        <v>0.27083333333333331</v>
      </c>
      <c r="I18" s="9">
        <f t="shared" si="8"/>
        <v>0.28472222222222215</v>
      </c>
      <c r="J18" s="9">
        <f t="shared" si="9"/>
        <v>0.30555555555555552</v>
      </c>
      <c r="K18" s="9">
        <f t="shared" si="10"/>
        <v>0.32638888888888884</v>
      </c>
      <c r="L18" s="9">
        <f t="shared" si="11"/>
        <v>0.34722222222222221</v>
      </c>
      <c r="M18" s="9">
        <f t="shared" si="12"/>
        <v>0.36805555555555552</v>
      </c>
      <c r="N18" s="9">
        <f t="shared" si="13"/>
        <v>0.40972222222222221</v>
      </c>
      <c r="O18" s="9">
        <f t="shared" si="14"/>
        <v>0.4513888888888889</v>
      </c>
      <c r="P18" s="9">
        <f t="shared" si="15"/>
        <v>0.49305555555555552</v>
      </c>
      <c r="Q18" s="9">
        <f t="shared" si="16"/>
        <v>0.51388888888888884</v>
      </c>
      <c r="R18" s="9">
        <f t="shared" si="17"/>
        <v>0.53472222222222221</v>
      </c>
      <c r="S18" s="9">
        <f t="shared" si="18"/>
        <v>0.55555555555555558</v>
      </c>
      <c r="T18" s="9">
        <f t="shared" si="19"/>
        <v>0.57638888888888884</v>
      </c>
      <c r="U18" s="9">
        <f t="shared" si="20"/>
        <v>0.59027777777777768</v>
      </c>
      <c r="V18" s="9">
        <f t="shared" si="21"/>
        <v>0.59722222222222221</v>
      </c>
      <c r="W18" s="9">
        <f t="shared" si="22"/>
        <v>0.60416666666666663</v>
      </c>
      <c r="X18" s="9">
        <f t="shared" si="23"/>
        <v>0.61805555555555558</v>
      </c>
      <c r="Y18" s="9">
        <f t="shared" si="24"/>
        <v>0.63194444444444442</v>
      </c>
      <c r="Z18" s="10">
        <f t="shared" si="25"/>
        <v>0.64583333333333326</v>
      </c>
    </row>
    <row r="19" spans="2:26" s="1" customFormat="1" x14ac:dyDescent="0.25">
      <c r="B19" s="5" t="s">
        <v>31</v>
      </c>
      <c r="C19" s="6">
        <v>1</v>
      </c>
      <c r="D19" s="7"/>
      <c r="E19" s="8">
        <f t="shared" si="4"/>
        <v>0.22986111111111107</v>
      </c>
      <c r="F19" s="9">
        <f t="shared" si="5"/>
        <v>0.24374999999999994</v>
      </c>
      <c r="G19" s="9">
        <f t="shared" si="6"/>
        <v>0.25763888888888886</v>
      </c>
      <c r="H19" s="9">
        <f t="shared" si="7"/>
        <v>0.27152777777777776</v>
      </c>
      <c r="I19" s="9">
        <f t="shared" si="8"/>
        <v>0.2854166666666666</v>
      </c>
      <c r="J19" s="9">
        <f t="shared" si="9"/>
        <v>0.30624999999999997</v>
      </c>
      <c r="K19" s="9">
        <f t="shared" si="10"/>
        <v>0.32708333333333328</v>
      </c>
      <c r="L19" s="9">
        <f t="shared" si="11"/>
        <v>0.34791666666666665</v>
      </c>
      <c r="M19" s="9">
        <f t="shared" si="12"/>
        <v>0.36874999999999997</v>
      </c>
      <c r="N19" s="9">
        <f t="shared" si="13"/>
        <v>0.41041666666666665</v>
      </c>
      <c r="O19" s="9">
        <f t="shared" si="14"/>
        <v>0.45208333333333334</v>
      </c>
      <c r="P19" s="9">
        <f t="shared" si="15"/>
        <v>0.49374999999999997</v>
      </c>
      <c r="Q19" s="9">
        <f t="shared" si="16"/>
        <v>0.51458333333333328</v>
      </c>
      <c r="R19" s="9">
        <f t="shared" si="17"/>
        <v>0.53541666666666665</v>
      </c>
      <c r="S19" s="9">
        <f t="shared" si="18"/>
        <v>0.55625000000000002</v>
      </c>
      <c r="T19" s="9">
        <f t="shared" si="19"/>
        <v>0.57708333333333328</v>
      </c>
      <c r="U19" s="9">
        <f t="shared" si="20"/>
        <v>0.59097222222222212</v>
      </c>
      <c r="V19" s="9">
        <f t="shared" si="21"/>
        <v>0.59791666666666665</v>
      </c>
      <c r="W19" s="9">
        <f t="shared" si="22"/>
        <v>0.60486111111111107</v>
      </c>
      <c r="X19" s="9">
        <f t="shared" si="23"/>
        <v>0.61875000000000002</v>
      </c>
      <c r="Y19" s="9">
        <f t="shared" si="24"/>
        <v>0.63263888888888886</v>
      </c>
      <c r="Z19" s="10">
        <f t="shared" si="25"/>
        <v>0.6465277777777777</v>
      </c>
    </row>
    <row r="20" spans="2:26" s="1" customFormat="1" x14ac:dyDescent="0.25">
      <c r="B20" s="5" t="s">
        <v>32</v>
      </c>
      <c r="C20" s="6">
        <v>2</v>
      </c>
      <c r="D20" s="7"/>
      <c r="E20" s="8">
        <f t="shared" si="4"/>
        <v>0.23124999999999996</v>
      </c>
      <c r="F20" s="9">
        <f t="shared" si="5"/>
        <v>0.24513888888888882</v>
      </c>
      <c r="G20" s="9">
        <f t="shared" si="6"/>
        <v>0.25902777777777775</v>
      </c>
      <c r="H20" s="9">
        <f t="shared" si="7"/>
        <v>0.27291666666666664</v>
      </c>
      <c r="I20" s="9">
        <f t="shared" si="8"/>
        <v>0.28680555555555548</v>
      </c>
      <c r="J20" s="9">
        <f t="shared" si="9"/>
        <v>0.30763888888888885</v>
      </c>
      <c r="K20" s="9">
        <f t="shared" si="10"/>
        <v>0.32847222222222217</v>
      </c>
      <c r="L20" s="9">
        <f t="shared" si="11"/>
        <v>0.34930555555555554</v>
      </c>
      <c r="M20" s="9">
        <f t="shared" si="12"/>
        <v>0.37013888888888885</v>
      </c>
      <c r="N20" s="9">
        <f t="shared" si="13"/>
        <v>0.41180555555555554</v>
      </c>
      <c r="O20" s="9">
        <f t="shared" si="14"/>
        <v>0.45347222222222222</v>
      </c>
      <c r="P20" s="9">
        <f t="shared" si="15"/>
        <v>0.49513888888888885</v>
      </c>
      <c r="Q20" s="9">
        <f t="shared" si="16"/>
        <v>0.51597222222222217</v>
      </c>
      <c r="R20" s="9">
        <f t="shared" si="17"/>
        <v>0.53680555555555554</v>
      </c>
      <c r="S20" s="9">
        <f t="shared" si="18"/>
        <v>0.55763888888888891</v>
      </c>
      <c r="T20" s="9">
        <f t="shared" si="19"/>
        <v>0.57847222222222217</v>
      </c>
      <c r="U20" s="9">
        <f t="shared" si="20"/>
        <v>0.59236111111111101</v>
      </c>
      <c r="V20" s="9">
        <f t="shared" si="21"/>
        <v>0.59930555555555554</v>
      </c>
      <c r="W20" s="9">
        <f t="shared" si="22"/>
        <v>0.60624999999999996</v>
      </c>
      <c r="X20" s="9">
        <f t="shared" si="23"/>
        <v>0.62013888888888891</v>
      </c>
      <c r="Y20" s="9">
        <f t="shared" si="24"/>
        <v>0.63402777777777775</v>
      </c>
      <c r="Z20" s="10">
        <f t="shared" si="25"/>
        <v>0.64791666666666659</v>
      </c>
    </row>
    <row r="21" spans="2:26" s="1" customFormat="1" x14ac:dyDescent="0.25">
      <c r="B21" s="5" t="s">
        <v>33</v>
      </c>
      <c r="C21" s="6">
        <v>1</v>
      </c>
      <c r="D21" s="7"/>
      <c r="E21" s="8">
        <f t="shared" si="4"/>
        <v>0.2319444444444444</v>
      </c>
      <c r="F21" s="9">
        <f t="shared" si="5"/>
        <v>0.24583333333333326</v>
      </c>
      <c r="G21" s="9">
        <f t="shared" si="6"/>
        <v>0.25972222222222219</v>
      </c>
      <c r="H21" s="9">
        <f t="shared" si="7"/>
        <v>0.27361111111111108</v>
      </c>
      <c r="I21" s="9">
        <f t="shared" si="8"/>
        <v>0.28749999999999992</v>
      </c>
      <c r="J21" s="9">
        <f t="shared" si="9"/>
        <v>0.30833333333333329</v>
      </c>
      <c r="K21" s="9">
        <f t="shared" si="10"/>
        <v>0.32916666666666661</v>
      </c>
      <c r="L21" s="9">
        <f t="shared" si="11"/>
        <v>0.35</v>
      </c>
      <c r="M21" s="9">
        <f t="shared" si="12"/>
        <v>0.37083333333333329</v>
      </c>
      <c r="N21" s="9">
        <f t="shared" si="13"/>
        <v>0.41249999999999998</v>
      </c>
      <c r="O21" s="9">
        <f t="shared" si="14"/>
        <v>0.45416666666666666</v>
      </c>
      <c r="P21" s="9">
        <f t="shared" si="15"/>
        <v>0.49583333333333329</v>
      </c>
      <c r="Q21" s="9">
        <f t="shared" si="16"/>
        <v>0.51666666666666661</v>
      </c>
      <c r="R21" s="9">
        <f t="shared" si="17"/>
        <v>0.53749999999999998</v>
      </c>
      <c r="S21" s="9">
        <f t="shared" si="18"/>
        <v>0.55833333333333335</v>
      </c>
      <c r="T21" s="9">
        <f t="shared" si="19"/>
        <v>0.57916666666666661</v>
      </c>
      <c r="U21" s="9">
        <f t="shared" si="20"/>
        <v>0.59305555555555545</v>
      </c>
      <c r="V21" s="9">
        <f t="shared" si="21"/>
        <v>0.6</v>
      </c>
      <c r="W21" s="9">
        <f t="shared" si="22"/>
        <v>0.6069444444444444</v>
      </c>
      <c r="X21" s="9">
        <f t="shared" si="23"/>
        <v>0.62083333333333335</v>
      </c>
      <c r="Y21" s="9">
        <f t="shared" si="24"/>
        <v>0.63472222222222219</v>
      </c>
      <c r="Z21" s="10">
        <f t="shared" si="25"/>
        <v>0.64861111111111103</v>
      </c>
    </row>
    <row r="22" spans="2:26" s="1" customFormat="1" x14ac:dyDescent="0.25">
      <c r="B22" s="5" t="s">
        <v>34</v>
      </c>
      <c r="C22" s="6">
        <v>2</v>
      </c>
      <c r="D22" s="7"/>
      <c r="E22" s="8">
        <f t="shared" si="4"/>
        <v>0.23333333333333328</v>
      </c>
      <c r="F22" s="9">
        <f t="shared" si="5"/>
        <v>0.24722222222222215</v>
      </c>
      <c r="G22" s="9">
        <f t="shared" si="6"/>
        <v>0.26111111111111107</v>
      </c>
      <c r="H22" s="9">
        <f t="shared" si="7"/>
        <v>0.27499999999999997</v>
      </c>
      <c r="I22" s="9">
        <f t="shared" si="8"/>
        <v>0.28888888888888881</v>
      </c>
      <c r="J22" s="9">
        <f t="shared" si="9"/>
        <v>0.30972222222222218</v>
      </c>
      <c r="K22" s="9">
        <f t="shared" si="10"/>
        <v>0.33055555555555549</v>
      </c>
      <c r="L22" s="9">
        <f t="shared" si="11"/>
        <v>0.35138888888888886</v>
      </c>
      <c r="M22" s="9">
        <f t="shared" si="12"/>
        <v>0.37222222222222218</v>
      </c>
      <c r="N22" s="9">
        <f t="shared" si="13"/>
        <v>0.41388888888888886</v>
      </c>
      <c r="O22" s="9">
        <f t="shared" si="14"/>
        <v>0.45555555555555555</v>
      </c>
      <c r="P22" s="9">
        <f t="shared" si="15"/>
        <v>0.49722222222222218</v>
      </c>
      <c r="Q22" s="9">
        <f t="shared" si="16"/>
        <v>0.51805555555555549</v>
      </c>
      <c r="R22" s="9">
        <f t="shared" si="17"/>
        <v>0.53888888888888886</v>
      </c>
      <c r="S22" s="9">
        <f t="shared" si="18"/>
        <v>0.55972222222222223</v>
      </c>
      <c r="T22" s="9">
        <f t="shared" si="19"/>
        <v>0.58055555555555549</v>
      </c>
      <c r="U22" s="9">
        <f t="shared" si="20"/>
        <v>0.59444444444444433</v>
      </c>
      <c r="V22" s="9">
        <f t="shared" si="21"/>
        <v>0.60138888888888886</v>
      </c>
      <c r="W22" s="9">
        <f t="shared" si="22"/>
        <v>0.60833333333333328</v>
      </c>
      <c r="X22" s="9">
        <f t="shared" si="23"/>
        <v>0.62222222222222223</v>
      </c>
      <c r="Y22" s="9">
        <f t="shared" si="24"/>
        <v>0.63611111111111107</v>
      </c>
      <c r="Z22" s="10">
        <f t="shared" si="25"/>
        <v>0.64999999999999991</v>
      </c>
    </row>
    <row r="23" spans="2:26" s="1" customFormat="1" x14ac:dyDescent="0.25">
      <c r="B23" s="5" t="s">
        <v>35</v>
      </c>
      <c r="C23" s="6">
        <v>1</v>
      </c>
      <c r="D23" s="7"/>
      <c r="E23" s="8">
        <f t="shared" si="4"/>
        <v>0.23402777777777772</v>
      </c>
      <c r="F23" s="9">
        <f t="shared" si="5"/>
        <v>0.24791666666666659</v>
      </c>
      <c r="G23" s="9">
        <f t="shared" si="6"/>
        <v>0.26180555555555551</v>
      </c>
      <c r="H23" s="9">
        <f t="shared" si="7"/>
        <v>0.27569444444444441</v>
      </c>
      <c r="I23" s="9">
        <f t="shared" si="8"/>
        <v>0.28958333333333325</v>
      </c>
      <c r="J23" s="9">
        <f t="shared" si="9"/>
        <v>0.31041666666666662</v>
      </c>
      <c r="K23" s="9">
        <f t="shared" si="10"/>
        <v>0.33124999999999993</v>
      </c>
      <c r="L23" s="9">
        <f t="shared" si="11"/>
        <v>0.3520833333333333</v>
      </c>
      <c r="M23" s="9">
        <f t="shared" si="12"/>
        <v>0.37291666666666662</v>
      </c>
      <c r="N23" s="9">
        <f t="shared" si="13"/>
        <v>0.4145833333333333</v>
      </c>
      <c r="O23" s="9">
        <f t="shared" si="14"/>
        <v>0.45624999999999999</v>
      </c>
      <c r="P23" s="9">
        <f t="shared" si="15"/>
        <v>0.49791666666666662</v>
      </c>
      <c r="Q23" s="9">
        <f t="shared" si="16"/>
        <v>0.51874999999999993</v>
      </c>
      <c r="R23" s="9">
        <f t="shared" si="17"/>
        <v>0.5395833333333333</v>
      </c>
      <c r="S23" s="9">
        <f t="shared" si="18"/>
        <v>0.56041666666666667</v>
      </c>
      <c r="T23" s="9">
        <f t="shared" si="19"/>
        <v>0.58124999999999993</v>
      </c>
      <c r="U23" s="9">
        <f t="shared" si="20"/>
        <v>0.59513888888888877</v>
      </c>
      <c r="V23" s="9">
        <f t="shared" si="21"/>
        <v>0.6020833333333333</v>
      </c>
      <c r="W23" s="9">
        <f t="shared" si="22"/>
        <v>0.60902777777777772</v>
      </c>
      <c r="X23" s="9">
        <f t="shared" si="23"/>
        <v>0.62291666666666667</v>
      </c>
      <c r="Y23" s="9">
        <f t="shared" si="24"/>
        <v>0.63680555555555551</v>
      </c>
      <c r="Z23" s="10">
        <f t="shared" si="25"/>
        <v>0.65069444444444435</v>
      </c>
    </row>
    <row r="24" spans="2:26" s="1" customFormat="1" x14ac:dyDescent="0.25">
      <c r="B24" s="5" t="s">
        <v>36</v>
      </c>
      <c r="C24" s="6">
        <v>1</v>
      </c>
      <c r="D24" s="7"/>
      <c r="E24" s="8">
        <f t="shared" si="4"/>
        <v>0.23472222222222217</v>
      </c>
      <c r="F24" s="9">
        <f t="shared" si="5"/>
        <v>0.24861111111111103</v>
      </c>
      <c r="G24" s="9">
        <f t="shared" si="6"/>
        <v>0.26249999999999996</v>
      </c>
      <c r="H24" s="9">
        <f t="shared" si="7"/>
        <v>0.27638888888888885</v>
      </c>
      <c r="I24" s="9">
        <f t="shared" si="8"/>
        <v>0.29027777777777769</v>
      </c>
      <c r="J24" s="9">
        <f t="shared" si="9"/>
        <v>0.31111111111111106</v>
      </c>
      <c r="K24" s="9">
        <f t="shared" si="10"/>
        <v>0.33194444444444438</v>
      </c>
      <c r="L24" s="9">
        <f t="shared" si="11"/>
        <v>0.35277777777777775</v>
      </c>
      <c r="M24" s="9">
        <f t="shared" si="12"/>
        <v>0.37361111111111106</v>
      </c>
      <c r="N24" s="9">
        <f t="shared" si="13"/>
        <v>0.41527777777777775</v>
      </c>
      <c r="O24" s="9">
        <f t="shared" si="14"/>
        <v>0.45694444444444443</v>
      </c>
      <c r="P24" s="9">
        <f t="shared" si="15"/>
        <v>0.49861111111111106</v>
      </c>
      <c r="Q24" s="9">
        <f t="shared" si="16"/>
        <v>0.51944444444444438</v>
      </c>
      <c r="R24" s="9">
        <f t="shared" si="17"/>
        <v>0.54027777777777775</v>
      </c>
      <c r="S24" s="9">
        <f t="shared" si="18"/>
        <v>0.56111111111111112</v>
      </c>
      <c r="T24" s="9">
        <f t="shared" si="19"/>
        <v>0.58194444444444438</v>
      </c>
      <c r="U24" s="9">
        <f t="shared" si="20"/>
        <v>0.59583333333333321</v>
      </c>
      <c r="V24" s="9">
        <f t="shared" si="21"/>
        <v>0.60277777777777775</v>
      </c>
      <c r="W24" s="9">
        <f t="shared" si="22"/>
        <v>0.60972222222222217</v>
      </c>
      <c r="X24" s="9">
        <f t="shared" si="23"/>
        <v>0.62361111111111112</v>
      </c>
      <c r="Y24" s="9">
        <f t="shared" si="24"/>
        <v>0.63749999999999996</v>
      </c>
      <c r="Z24" s="10">
        <f t="shared" si="25"/>
        <v>0.6513888888888888</v>
      </c>
    </row>
    <row r="25" spans="2:26" s="1" customFormat="1" ht="13.5" thickBot="1" x14ac:dyDescent="0.3">
      <c r="B25" s="29" t="s">
        <v>37</v>
      </c>
      <c r="C25" s="3">
        <v>2</v>
      </c>
      <c r="D25" s="4"/>
      <c r="E25" s="41">
        <f t="shared" si="4"/>
        <v>0.23611111111111105</v>
      </c>
      <c r="F25" s="31">
        <f t="shared" si="5"/>
        <v>0.24999999999999992</v>
      </c>
      <c r="G25" s="31">
        <f t="shared" si="6"/>
        <v>0.26388888888888884</v>
      </c>
      <c r="H25" s="31">
        <f t="shared" si="7"/>
        <v>0.27777777777777773</v>
      </c>
      <c r="I25" s="31">
        <f t="shared" si="8"/>
        <v>0.29166666666666657</v>
      </c>
      <c r="J25" s="31">
        <f t="shared" si="9"/>
        <v>0.31249999999999994</v>
      </c>
      <c r="K25" s="31">
        <f t="shared" si="10"/>
        <v>0.33333333333333326</v>
      </c>
      <c r="L25" s="31">
        <f t="shared" si="11"/>
        <v>0.35416666666666663</v>
      </c>
      <c r="M25" s="31">
        <f t="shared" si="12"/>
        <v>0.37499999999999994</v>
      </c>
      <c r="N25" s="31">
        <f t="shared" si="13"/>
        <v>0.41666666666666663</v>
      </c>
      <c r="O25" s="31">
        <f t="shared" si="14"/>
        <v>0.45833333333333331</v>
      </c>
      <c r="P25" s="31">
        <f t="shared" si="15"/>
        <v>0.49999999999999994</v>
      </c>
      <c r="Q25" s="31">
        <f t="shared" si="16"/>
        <v>0.52083333333333326</v>
      </c>
      <c r="R25" s="31">
        <f t="shared" si="17"/>
        <v>0.54166666666666663</v>
      </c>
      <c r="S25" s="31">
        <f t="shared" si="18"/>
        <v>0.5625</v>
      </c>
      <c r="T25" s="31">
        <f t="shared" si="19"/>
        <v>0.58333333333333326</v>
      </c>
      <c r="U25" s="31">
        <f t="shared" si="20"/>
        <v>0.5972222222222221</v>
      </c>
      <c r="V25" s="31">
        <f t="shared" si="21"/>
        <v>0.60416666666666663</v>
      </c>
      <c r="W25" s="31">
        <f t="shared" si="22"/>
        <v>0.61111111111111105</v>
      </c>
      <c r="X25" s="31">
        <f t="shared" si="23"/>
        <v>0.625</v>
      </c>
      <c r="Y25" s="31">
        <f t="shared" si="24"/>
        <v>0.63888888888888884</v>
      </c>
      <c r="Z25" s="32">
        <f t="shared" si="25"/>
        <v>0.65277777777777768</v>
      </c>
    </row>
    <row r="26" spans="2:26" ht="13.5" thickBot="1" x14ac:dyDescent="0.25"/>
    <row r="27" spans="2:26" x14ac:dyDescent="0.2">
      <c r="B27" s="12" t="s">
        <v>12</v>
      </c>
      <c r="C27" s="13"/>
      <c r="D27" s="14"/>
      <c r="E27" s="15">
        <v>11</v>
      </c>
      <c r="F27" s="15">
        <v>11</v>
      </c>
      <c r="G27" s="15">
        <v>11</v>
      </c>
      <c r="H27" s="15">
        <v>11</v>
      </c>
      <c r="I27" s="15">
        <v>11</v>
      </c>
      <c r="J27" s="15">
        <v>11</v>
      </c>
      <c r="K27" s="15">
        <v>11</v>
      </c>
      <c r="L27" s="15">
        <v>11</v>
      </c>
      <c r="M27" s="15">
        <v>11</v>
      </c>
      <c r="N27" s="15">
        <v>11</v>
      </c>
      <c r="O27" s="15">
        <v>11</v>
      </c>
      <c r="P27" s="15">
        <v>11</v>
      </c>
      <c r="Q27" s="15">
        <v>11</v>
      </c>
      <c r="R27" s="15">
        <v>11</v>
      </c>
      <c r="S27" s="15">
        <v>11</v>
      </c>
      <c r="T27" s="15">
        <v>11</v>
      </c>
      <c r="U27" s="15">
        <v>11</v>
      </c>
      <c r="V27" s="15">
        <v>11</v>
      </c>
      <c r="W27" s="15">
        <v>11</v>
      </c>
      <c r="X27" s="15">
        <v>11</v>
      </c>
      <c r="Y27" s="15">
        <v>11</v>
      </c>
      <c r="Z27" s="16">
        <v>11</v>
      </c>
    </row>
    <row r="28" spans="2:26" x14ac:dyDescent="0.2">
      <c r="B28" s="17" t="s">
        <v>13</v>
      </c>
      <c r="C28" s="18"/>
      <c r="D28" s="19"/>
      <c r="E28" s="20">
        <v>250</v>
      </c>
      <c r="F28" s="20">
        <v>250</v>
      </c>
      <c r="G28" s="20">
        <v>250</v>
      </c>
      <c r="H28" s="20">
        <v>250</v>
      </c>
      <c r="I28" s="20">
        <v>250</v>
      </c>
      <c r="J28" s="20">
        <v>250</v>
      </c>
      <c r="K28" s="20">
        <v>250</v>
      </c>
      <c r="L28" s="20">
        <v>250</v>
      </c>
      <c r="M28" s="20">
        <v>250</v>
      </c>
      <c r="N28" s="20">
        <v>250</v>
      </c>
      <c r="O28" s="20">
        <v>250</v>
      </c>
      <c r="P28" s="20">
        <v>250</v>
      </c>
      <c r="Q28" s="20">
        <v>250</v>
      </c>
      <c r="R28" s="20">
        <v>250</v>
      </c>
      <c r="S28" s="20">
        <v>250</v>
      </c>
      <c r="T28" s="20">
        <v>250</v>
      </c>
      <c r="U28" s="20">
        <v>250</v>
      </c>
      <c r="V28" s="20">
        <v>187</v>
      </c>
      <c r="W28" s="20">
        <v>250</v>
      </c>
      <c r="X28" s="20">
        <v>250</v>
      </c>
      <c r="Y28" s="20">
        <v>250</v>
      </c>
      <c r="Z28" s="21">
        <v>250</v>
      </c>
    </row>
    <row r="29" spans="2:26" ht="13.5" thickBot="1" x14ac:dyDescent="0.25">
      <c r="B29" s="22" t="s">
        <v>14</v>
      </c>
      <c r="C29" s="23"/>
      <c r="D29" s="24"/>
      <c r="E29" s="25">
        <f t="shared" ref="E29:Z29" si="26">E27*E28</f>
        <v>2750</v>
      </c>
      <c r="F29" s="25">
        <f t="shared" si="26"/>
        <v>2750</v>
      </c>
      <c r="G29" s="25">
        <f t="shared" si="26"/>
        <v>2750</v>
      </c>
      <c r="H29" s="25">
        <f t="shared" si="26"/>
        <v>2750</v>
      </c>
      <c r="I29" s="25">
        <f t="shared" si="26"/>
        <v>2750</v>
      </c>
      <c r="J29" s="25">
        <f t="shared" si="26"/>
        <v>2750</v>
      </c>
      <c r="K29" s="25">
        <f t="shared" si="26"/>
        <v>2750</v>
      </c>
      <c r="L29" s="25">
        <f t="shared" si="26"/>
        <v>2750</v>
      </c>
      <c r="M29" s="25">
        <f t="shared" si="26"/>
        <v>2750</v>
      </c>
      <c r="N29" s="25">
        <f t="shared" si="26"/>
        <v>2750</v>
      </c>
      <c r="O29" s="25">
        <f t="shared" si="26"/>
        <v>2750</v>
      </c>
      <c r="P29" s="25">
        <f t="shared" si="26"/>
        <v>2750</v>
      </c>
      <c r="Q29" s="25">
        <f t="shared" si="26"/>
        <v>2750</v>
      </c>
      <c r="R29" s="25">
        <f t="shared" si="26"/>
        <v>2750</v>
      </c>
      <c r="S29" s="25">
        <f t="shared" si="26"/>
        <v>2750</v>
      </c>
      <c r="T29" s="25">
        <f t="shared" si="26"/>
        <v>2750</v>
      </c>
      <c r="U29" s="25">
        <f t="shared" si="26"/>
        <v>2750</v>
      </c>
      <c r="V29" s="25">
        <f t="shared" si="26"/>
        <v>2057</v>
      </c>
      <c r="W29" s="25">
        <f t="shared" si="26"/>
        <v>2750</v>
      </c>
      <c r="X29" s="25">
        <f t="shared" si="26"/>
        <v>2750</v>
      </c>
      <c r="Y29" s="25">
        <f t="shared" si="26"/>
        <v>2750</v>
      </c>
      <c r="Z29" s="26">
        <f t="shared" si="26"/>
        <v>2750</v>
      </c>
    </row>
    <row r="31" spans="2:26" s="1" customFormat="1" ht="13.5" thickBot="1" x14ac:dyDescent="0.3"/>
    <row r="32" spans="2:26" s="1" customFormat="1" ht="12.75" customHeight="1" thickBot="1" x14ac:dyDescent="0.25">
      <c r="B32" s="136" t="s">
        <v>8</v>
      </c>
      <c r="C32" s="139" t="s">
        <v>3</v>
      </c>
      <c r="D32" s="140"/>
      <c r="E32" s="45" t="s">
        <v>0</v>
      </c>
      <c r="F32" s="45" t="s">
        <v>0</v>
      </c>
      <c r="G32" s="45" t="s">
        <v>0</v>
      </c>
      <c r="H32" s="45" t="s">
        <v>0</v>
      </c>
      <c r="I32" s="45" t="s">
        <v>0</v>
      </c>
      <c r="J32" s="45" t="s">
        <v>0</v>
      </c>
      <c r="K32" s="45" t="s">
        <v>0</v>
      </c>
      <c r="L32" s="45" t="s">
        <v>0</v>
      </c>
      <c r="M32" s="45" t="s">
        <v>0</v>
      </c>
      <c r="N32" s="45" t="s">
        <v>0</v>
      </c>
      <c r="O32" s="45" t="s">
        <v>0</v>
      </c>
      <c r="P32" s="45" t="s">
        <v>0</v>
      </c>
      <c r="Q32" s="45" t="s">
        <v>0</v>
      </c>
      <c r="R32" s="78" t="s">
        <v>0</v>
      </c>
      <c r="S32" s="11"/>
      <c r="T32" s="11"/>
      <c r="U32" s="11"/>
      <c r="V32" s="11"/>
      <c r="W32" s="11"/>
      <c r="X32" s="11"/>
      <c r="Y32" s="11"/>
      <c r="Z32" s="11"/>
    </row>
    <row r="33" spans="2:26" s="1" customFormat="1" ht="13.5" thickBot="1" x14ac:dyDescent="0.25">
      <c r="B33" s="137"/>
      <c r="C33" s="141" t="s">
        <v>57</v>
      </c>
      <c r="D33" s="142"/>
      <c r="E33" s="122">
        <v>45</v>
      </c>
      <c r="F33" s="122">
        <v>47</v>
      </c>
      <c r="G33" s="122">
        <v>49</v>
      </c>
      <c r="H33" s="122">
        <v>51</v>
      </c>
      <c r="I33" s="122">
        <v>53</v>
      </c>
      <c r="J33" s="122">
        <v>55</v>
      </c>
      <c r="K33" s="122">
        <v>57</v>
      </c>
      <c r="L33" s="122">
        <v>59</v>
      </c>
      <c r="M33" s="122">
        <v>61</v>
      </c>
      <c r="N33" s="122">
        <v>63</v>
      </c>
      <c r="O33" s="122">
        <v>65</v>
      </c>
      <c r="P33" s="122">
        <v>67</v>
      </c>
      <c r="Q33" s="122">
        <v>69</v>
      </c>
      <c r="R33" s="122">
        <v>71</v>
      </c>
      <c r="S33" s="11"/>
      <c r="T33" s="11"/>
      <c r="U33" s="11"/>
      <c r="V33" s="11"/>
      <c r="W33" s="11"/>
      <c r="X33" s="11"/>
      <c r="Y33" s="11"/>
      <c r="Z33" s="11"/>
    </row>
    <row r="34" spans="2:26" s="1" customFormat="1" ht="13.5" thickBot="1" x14ac:dyDescent="0.25">
      <c r="B34" s="137"/>
      <c r="C34" s="143" t="s">
        <v>9</v>
      </c>
      <c r="D34" s="144"/>
      <c r="E34" s="132">
        <v>1431</v>
      </c>
      <c r="F34" s="132">
        <v>1451</v>
      </c>
      <c r="G34" s="132">
        <v>1441</v>
      </c>
      <c r="H34" s="132">
        <v>1511</v>
      </c>
      <c r="I34" s="132">
        <v>1461</v>
      </c>
      <c r="J34" s="132">
        <v>1431</v>
      </c>
      <c r="K34" s="132">
        <v>1451</v>
      </c>
      <c r="L34" s="132">
        <v>1441</v>
      </c>
      <c r="M34" s="132">
        <v>1431</v>
      </c>
      <c r="N34" s="132">
        <v>1471</v>
      </c>
      <c r="O34" s="132">
        <v>1441</v>
      </c>
      <c r="P34" s="132">
        <v>1441</v>
      </c>
      <c r="Q34" s="132">
        <v>1441</v>
      </c>
      <c r="R34" s="135">
        <v>1441</v>
      </c>
      <c r="S34" s="11"/>
      <c r="T34" s="11"/>
      <c r="U34" s="11"/>
      <c r="V34" s="11"/>
      <c r="W34" s="11"/>
      <c r="X34" s="11"/>
      <c r="Y34" s="11"/>
      <c r="Z34" s="11"/>
    </row>
    <row r="35" spans="2:26" s="1" customFormat="1" ht="13.5" thickBot="1" x14ac:dyDescent="0.25">
      <c r="B35" s="137"/>
      <c r="C35" s="145"/>
      <c r="D35" s="146"/>
      <c r="E35" s="49">
        <v>1434</v>
      </c>
      <c r="F35" s="49">
        <v>1444</v>
      </c>
      <c r="G35" s="49">
        <v>1404</v>
      </c>
      <c r="H35" s="49">
        <v>1494</v>
      </c>
      <c r="I35" s="49">
        <v>1454</v>
      </c>
      <c r="J35" s="49">
        <v>1424</v>
      </c>
      <c r="K35" s="49">
        <v>1464</v>
      </c>
      <c r="L35" s="49">
        <v>1484</v>
      </c>
      <c r="M35" s="49">
        <v>1434</v>
      </c>
      <c r="N35" s="49">
        <v>1424</v>
      </c>
      <c r="O35" s="49">
        <v>1404</v>
      </c>
      <c r="P35" s="49">
        <v>1474</v>
      </c>
      <c r="Q35" s="49">
        <v>1444</v>
      </c>
      <c r="R35" s="76">
        <v>1444</v>
      </c>
      <c r="S35" s="11"/>
      <c r="T35" s="11"/>
      <c r="U35" s="11"/>
      <c r="V35" s="11"/>
      <c r="W35" s="11"/>
      <c r="X35" s="11"/>
      <c r="Y35" s="11"/>
      <c r="Z35" s="11"/>
    </row>
    <row r="36" spans="2:26" s="1" customFormat="1" ht="13.5" thickBot="1" x14ac:dyDescent="0.25">
      <c r="B36" s="138"/>
      <c r="C36" s="3" t="s">
        <v>10</v>
      </c>
      <c r="D36" s="4" t="s">
        <v>10</v>
      </c>
      <c r="E36" s="49" t="s">
        <v>11</v>
      </c>
      <c r="F36" s="49" t="s">
        <v>11</v>
      </c>
      <c r="G36" s="49" t="s">
        <v>11</v>
      </c>
      <c r="H36" s="49" t="s">
        <v>11</v>
      </c>
      <c r="I36" s="49" t="s">
        <v>11</v>
      </c>
      <c r="J36" s="49" t="s">
        <v>11</v>
      </c>
      <c r="K36" s="49" t="s">
        <v>11</v>
      </c>
      <c r="L36" s="49" t="s">
        <v>11</v>
      </c>
      <c r="M36" s="49" t="s">
        <v>11</v>
      </c>
      <c r="N36" s="49" t="s">
        <v>11</v>
      </c>
      <c r="O36" s="49" t="s">
        <v>11</v>
      </c>
      <c r="P36" s="49" t="s">
        <v>11</v>
      </c>
      <c r="Q36" s="49" t="s">
        <v>11</v>
      </c>
      <c r="R36" s="76" t="s">
        <v>11</v>
      </c>
      <c r="S36" s="11"/>
      <c r="T36" s="11"/>
      <c r="U36" s="11"/>
      <c r="V36" s="11"/>
      <c r="W36" s="11"/>
      <c r="X36" s="11"/>
      <c r="Y36" s="11"/>
      <c r="Z36" s="11"/>
    </row>
    <row r="37" spans="2:26" s="1" customFormat="1" x14ac:dyDescent="0.2">
      <c r="B37" s="38" t="s">
        <v>23</v>
      </c>
      <c r="C37" s="42">
        <v>0</v>
      </c>
      <c r="D37" s="43"/>
      <c r="E37" s="39">
        <v>0.64930555555555558</v>
      </c>
      <c r="F37" s="40">
        <v>0.66319444444444442</v>
      </c>
      <c r="G37" s="40">
        <v>0.67708333333333337</v>
      </c>
      <c r="H37" s="40">
        <v>0.69097222222222221</v>
      </c>
      <c r="I37" s="40">
        <v>0.70486111111111116</v>
      </c>
      <c r="J37" s="40">
        <v>0.71875</v>
      </c>
      <c r="K37" s="40">
        <v>0.73263888888888884</v>
      </c>
      <c r="L37" s="40">
        <v>0.75347222222222221</v>
      </c>
      <c r="M37" s="40">
        <v>0.77430555555555547</v>
      </c>
      <c r="N37" s="40">
        <v>0.81597222222222221</v>
      </c>
      <c r="O37" s="40">
        <v>0.85763888888888884</v>
      </c>
      <c r="P37" s="40">
        <v>0.89930555555555547</v>
      </c>
      <c r="Q37" s="40">
        <v>0.94097222222222221</v>
      </c>
      <c r="R37" s="44">
        <v>0.98263888888888884</v>
      </c>
      <c r="S37" s="11"/>
      <c r="T37" s="11"/>
      <c r="U37" s="11"/>
      <c r="V37" s="11"/>
      <c r="W37" s="11"/>
      <c r="X37" s="11"/>
      <c r="Y37" s="11"/>
      <c r="Z37" s="11"/>
    </row>
    <row r="38" spans="2:26" s="1" customFormat="1" x14ac:dyDescent="0.2">
      <c r="B38" s="5" t="s">
        <v>16</v>
      </c>
      <c r="C38" s="6" t="s">
        <v>56</v>
      </c>
      <c r="D38" s="7"/>
      <c r="E38" s="77" t="s">
        <v>56</v>
      </c>
      <c r="F38" s="69" t="s">
        <v>56</v>
      </c>
      <c r="G38" s="69" t="s">
        <v>56</v>
      </c>
      <c r="H38" s="69" t="s">
        <v>56</v>
      </c>
      <c r="I38" s="69" t="s">
        <v>56</v>
      </c>
      <c r="J38" s="69" t="s">
        <v>56</v>
      </c>
      <c r="K38" s="69" t="s">
        <v>56</v>
      </c>
      <c r="L38" s="69" t="s">
        <v>56</v>
      </c>
      <c r="M38" s="69" t="s">
        <v>56</v>
      </c>
      <c r="N38" s="69" t="s">
        <v>56</v>
      </c>
      <c r="O38" s="69" t="s">
        <v>56</v>
      </c>
      <c r="P38" s="69" t="s">
        <v>56</v>
      </c>
      <c r="Q38" s="69" t="s">
        <v>56</v>
      </c>
      <c r="R38" s="71" t="s">
        <v>56</v>
      </c>
      <c r="S38" s="11"/>
      <c r="T38" s="11"/>
      <c r="U38" s="11"/>
      <c r="V38" s="11"/>
      <c r="W38" s="11"/>
      <c r="X38" s="11"/>
      <c r="Y38" s="11"/>
      <c r="Z38" s="11"/>
    </row>
    <row r="39" spans="2:26" s="1" customFormat="1" x14ac:dyDescent="0.2">
      <c r="B39" s="5" t="s">
        <v>17</v>
      </c>
      <c r="C39" s="6">
        <v>4</v>
      </c>
      <c r="D39" s="7"/>
      <c r="E39" s="8">
        <f>E37+(IF(E$36="A",$C39,$D39))/1440</f>
        <v>0.65208333333333335</v>
      </c>
      <c r="F39" s="9">
        <f t="shared" ref="F39:R39" si="27">F37+(IF(F$36="A",$C39,$D39))/1440</f>
        <v>0.66597222222222219</v>
      </c>
      <c r="G39" s="9">
        <f t="shared" si="27"/>
        <v>0.67986111111111114</v>
      </c>
      <c r="H39" s="9">
        <f t="shared" si="27"/>
        <v>0.69374999999999998</v>
      </c>
      <c r="I39" s="9">
        <f t="shared" si="27"/>
        <v>0.70763888888888893</v>
      </c>
      <c r="J39" s="9">
        <f t="shared" si="27"/>
        <v>0.72152777777777777</v>
      </c>
      <c r="K39" s="9">
        <f t="shared" si="27"/>
        <v>0.73541666666666661</v>
      </c>
      <c r="L39" s="9">
        <f t="shared" si="27"/>
        <v>0.75624999999999998</v>
      </c>
      <c r="M39" s="9">
        <f t="shared" si="27"/>
        <v>0.77708333333333324</v>
      </c>
      <c r="N39" s="9">
        <f t="shared" si="27"/>
        <v>0.81874999999999998</v>
      </c>
      <c r="O39" s="9">
        <f t="shared" si="27"/>
        <v>0.86041666666666661</v>
      </c>
      <c r="P39" s="9">
        <f t="shared" si="27"/>
        <v>0.90208333333333324</v>
      </c>
      <c r="Q39" s="9">
        <f t="shared" si="27"/>
        <v>0.94374999999999998</v>
      </c>
      <c r="R39" s="10">
        <f t="shared" si="27"/>
        <v>0.98541666666666661</v>
      </c>
      <c r="S39" s="11"/>
      <c r="T39" s="11"/>
      <c r="U39" s="11"/>
      <c r="V39" s="11"/>
      <c r="W39" s="11"/>
      <c r="X39" s="11"/>
      <c r="Y39" s="11"/>
      <c r="Z39" s="11"/>
    </row>
    <row r="40" spans="2:26" s="1" customFormat="1" x14ac:dyDescent="0.2">
      <c r="B40" s="5" t="s">
        <v>18</v>
      </c>
      <c r="C40" s="6">
        <v>2</v>
      </c>
      <c r="D40" s="7"/>
      <c r="E40" s="8">
        <f t="shared" ref="E40:E54" si="28">E39+(IF(E$36="A",$C40,$D40))/1440</f>
        <v>0.65347222222222223</v>
      </c>
      <c r="F40" s="9">
        <f t="shared" ref="F40:F54" si="29">F39+(IF(F$36="A",$C40,$D40))/1440</f>
        <v>0.66736111111111107</v>
      </c>
      <c r="G40" s="9">
        <f t="shared" ref="G40:G54" si="30">G39+(IF(G$36="A",$C40,$D40))/1440</f>
        <v>0.68125000000000002</v>
      </c>
      <c r="H40" s="9">
        <f t="shared" ref="H40:H54" si="31">H39+(IF(H$36="A",$C40,$D40))/1440</f>
        <v>0.69513888888888886</v>
      </c>
      <c r="I40" s="9">
        <f t="shared" ref="I40:I54" si="32">I39+(IF(I$36="A",$C40,$D40))/1440</f>
        <v>0.70902777777777781</v>
      </c>
      <c r="J40" s="9">
        <f t="shared" ref="J40:J54" si="33">J39+(IF(J$36="A",$C40,$D40))/1440</f>
        <v>0.72291666666666665</v>
      </c>
      <c r="K40" s="9">
        <f t="shared" ref="K40:K54" si="34">K39+(IF(K$36="A",$C40,$D40))/1440</f>
        <v>0.73680555555555549</v>
      </c>
      <c r="L40" s="9">
        <f t="shared" ref="L40:L54" si="35">L39+(IF(L$36="A",$C40,$D40))/1440</f>
        <v>0.75763888888888886</v>
      </c>
      <c r="M40" s="9">
        <f t="shared" ref="M40:M54" si="36">M39+(IF(M$36="A",$C40,$D40))/1440</f>
        <v>0.77847222222222212</v>
      </c>
      <c r="N40" s="9">
        <f t="shared" ref="N40:N54" si="37">N39+(IF(N$36="A",$C40,$D40))/1440</f>
        <v>0.82013888888888886</v>
      </c>
      <c r="O40" s="9">
        <f t="shared" ref="O40:O54" si="38">O39+(IF(O$36="A",$C40,$D40))/1440</f>
        <v>0.86180555555555549</v>
      </c>
      <c r="P40" s="9">
        <f t="shared" ref="P40:P54" si="39">P39+(IF(P$36="A",$C40,$D40))/1440</f>
        <v>0.90347222222222212</v>
      </c>
      <c r="Q40" s="9">
        <f t="shared" ref="Q40:Q54" si="40">Q39+(IF(Q$36="A",$C40,$D40))/1440</f>
        <v>0.94513888888888886</v>
      </c>
      <c r="R40" s="10">
        <f t="shared" ref="R40:R54" si="41">R39+(IF(R$36="A",$C40,$D40))/1440</f>
        <v>0.98680555555555549</v>
      </c>
      <c r="S40" s="11"/>
      <c r="T40" s="11"/>
      <c r="U40" s="11"/>
      <c r="V40" s="11"/>
      <c r="W40" s="11"/>
      <c r="X40" s="11"/>
      <c r="Y40" s="11"/>
      <c r="Z40" s="11"/>
    </row>
    <row r="41" spans="2:26" s="1" customFormat="1" x14ac:dyDescent="0.2">
      <c r="B41" s="5" t="s">
        <v>24</v>
      </c>
      <c r="C41" s="6">
        <v>2</v>
      </c>
      <c r="D41" s="7"/>
      <c r="E41" s="8">
        <f t="shared" si="28"/>
        <v>0.65486111111111112</v>
      </c>
      <c r="F41" s="9">
        <f t="shared" si="29"/>
        <v>0.66874999999999996</v>
      </c>
      <c r="G41" s="9">
        <f t="shared" si="30"/>
        <v>0.68263888888888891</v>
      </c>
      <c r="H41" s="9">
        <f t="shared" si="31"/>
        <v>0.69652777777777775</v>
      </c>
      <c r="I41" s="9">
        <f t="shared" si="32"/>
        <v>0.7104166666666667</v>
      </c>
      <c r="J41" s="9">
        <f t="shared" si="33"/>
        <v>0.72430555555555554</v>
      </c>
      <c r="K41" s="9">
        <f t="shared" si="34"/>
        <v>0.73819444444444438</v>
      </c>
      <c r="L41" s="9">
        <f t="shared" si="35"/>
        <v>0.75902777777777775</v>
      </c>
      <c r="M41" s="9">
        <f t="shared" si="36"/>
        <v>0.77986111111111101</v>
      </c>
      <c r="N41" s="9">
        <f t="shared" si="37"/>
        <v>0.82152777777777775</v>
      </c>
      <c r="O41" s="9">
        <f t="shared" si="38"/>
        <v>0.86319444444444438</v>
      </c>
      <c r="P41" s="9">
        <f t="shared" si="39"/>
        <v>0.90486111111111101</v>
      </c>
      <c r="Q41" s="9">
        <f t="shared" si="40"/>
        <v>0.94652777777777775</v>
      </c>
      <c r="R41" s="10">
        <f t="shared" si="41"/>
        <v>0.98819444444444438</v>
      </c>
      <c r="S41" s="11"/>
      <c r="T41" s="11"/>
      <c r="U41" s="11"/>
      <c r="V41" s="11"/>
      <c r="W41" s="11"/>
      <c r="X41" s="11"/>
      <c r="Y41" s="11"/>
      <c r="Z41" s="11"/>
    </row>
    <row r="42" spans="2:26" s="1" customFormat="1" x14ac:dyDescent="0.2">
      <c r="B42" s="5" t="s">
        <v>25</v>
      </c>
      <c r="C42" s="6">
        <v>2</v>
      </c>
      <c r="D42" s="7"/>
      <c r="E42" s="8">
        <f t="shared" si="28"/>
        <v>0.65625</v>
      </c>
      <c r="F42" s="9">
        <f t="shared" si="29"/>
        <v>0.67013888888888884</v>
      </c>
      <c r="G42" s="9">
        <f t="shared" si="30"/>
        <v>0.68402777777777779</v>
      </c>
      <c r="H42" s="9">
        <f t="shared" si="31"/>
        <v>0.69791666666666663</v>
      </c>
      <c r="I42" s="9">
        <f t="shared" si="32"/>
        <v>0.71180555555555558</v>
      </c>
      <c r="J42" s="9">
        <f t="shared" si="33"/>
        <v>0.72569444444444442</v>
      </c>
      <c r="K42" s="9">
        <f t="shared" si="34"/>
        <v>0.73958333333333326</v>
      </c>
      <c r="L42" s="9">
        <f t="shared" si="35"/>
        <v>0.76041666666666663</v>
      </c>
      <c r="M42" s="9">
        <f t="shared" si="36"/>
        <v>0.78124999999999989</v>
      </c>
      <c r="N42" s="9">
        <f t="shared" si="37"/>
        <v>0.82291666666666663</v>
      </c>
      <c r="O42" s="9">
        <f t="shared" si="38"/>
        <v>0.86458333333333326</v>
      </c>
      <c r="P42" s="9">
        <f t="shared" si="39"/>
        <v>0.90624999999999989</v>
      </c>
      <c r="Q42" s="9">
        <f t="shared" si="40"/>
        <v>0.94791666666666663</v>
      </c>
      <c r="R42" s="10">
        <f t="shared" si="41"/>
        <v>0.98958333333333326</v>
      </c>
      <c r="S42" s="11"/>
      <c r="T42" s="11"/>
      <c r="U42" s="11"/>
      <c r="V42" s="11"/>
      <c r="W42" s="11"/>
      <c r="X42" s="11"/>
      <c r="Y42" s="11"/>
      <c r="Z42" s="11"/>
    </row>
    <row r="43" spans="2:26" s="1" customFormat="1" x14ac:dyDescent="0.2">
      <c r="B43" s="5" t="s">
        <v>26</v>
      </c>
      <c r="C43" s="6">
        <v>1</v>
      </c>
      <c r="D43" s="7"/>
      <c r="E43" s="8">
        <f t="shared" si="28"/>
        <v>0.65694444444444444</v>
      </c>
      <c r="F43" s="9">
        <f t="shared" si="29"/>
        <v>0.67083333333333328</v>
      </c>
      <c r="G43" s="9">
        <f t="shared" si="30"/>
        <v>0.68472222222222223</v>
      </c>
      <c r="H43" s="9">
        <f t="shared" si="31"/>
        <v>0.69861111111111107</v>
      </c>
      <c r="I43" s="9">
        <f t="shared" si="32"/>
        <v>0.71250000000000002</v>
      </c>
      <c r="J43" s="9">
        <f t="shared" si="33"/>
        <v>0.72638888888888886</v>
      </c>
      <c r="K43" s="9">
        <f t="shared" si="34"/>
        <v>0.7402777777777777</v>
      </c>
      <c r="L43" s="9">
        <f t="shared" si="35"/>
        <v>0.76111111111111107</v>
      </c>
      <c r="M43" s="9">
        <f t="shared" si="36"/>
        <v>0.78194444444444433</v>
      </c>
      <c r="N43" s="9">
        <f t="shared" si="37"/>
        <v>0.82361111111111107</v>
      </c>
      <c r="O43" s="9">
        <f t="shared" si="38"/>
        <v>0.8652777777777777</v>
      </c>
      <c r="P43" s="9">
        <f t="shared" si="39"/>
        <v>0.90694444444444433</v>
      </c>
      <c r="Q43" s="9">
        <f t="shared" si="40"/>
        <v>0.94861111111111107</v>
      </c>
      <c r="R43" s="10">
        <f t="shared" si="41"/>
        <v>0.9902777777777777</v>
      </c>
      <c r="S43" s="11"/>
      <c r="T43" s="11"/>
      <c r="U43" s="11"/>
      <c r="V43" s="11"/>
      <c r="W43" s="11"/>
      <c r="X43" s="11"/>
      <c r="Y43" s="11"/>
      <c r="Z43" s="11"/>
    </row>
    <row r="44" spans="2:26" s="1" customFormat="1" x14ac:dyDescent="0.2">
      <c r="B44" s="5" t="s">
        <v>27</v>
      </c>
      <c r="C44" s="6">
        <v>1</v>
      </c>
      <c r="D44" s="7"/>
      <c r="E44" s="8">
        <f t="shared" si="28"/>
        <v>0.65763888888888888</v>
      </c>
      <c r="F44" s="9">
        <f t="shared" si="29"/>
        <v>0.67152777777777772</v>
      </c>
      <c r="G44" s="9">
        <f t="shared" si="30"/>
        <v>0.68541666666666667</v>
      </c>
      <c r="H44" s="9">
        <f t="shared" si="31"/>
        <v>0.69930555555555551</v>
      </c>
      <c r="I44" s="9">
        <f t="shared" si="32"/>
        <v>0.71319444444444446</v>
      </c>
      <c r="J44" s="9">
        <f t="shared" si="33"/>
        <v>0.7270833333333333</v>
      </c>
      <c r="K44" s="9">
        <f t="shared" si="34"/>
        <v>0.74097222222222214</v>
      </c>
      <c r="L44" s="9">
        <f t="shared" si="35"/>
        <v>0.76180555555555551</v>
      </c>
      <c r="M44" s="9">
        <f t="shared" si="36"/>
        <v>0.78263888888888877</v>
      </c>
      <c r="N44" s="9">
        <f t="shared" si="37"/>
        <v>0.82430555555555551</v>
      </c>
      <c r="O44" s="9">
        <f t="shared" si="38"/>
        <v>0.86597222222222214</v>
      </c>
      <c r="P44" s="9">
        <f t="shared" si="39"/>
        <v>0.90763888888888877</v>
      </c>
      <c r="Q44" s="9">
        <f t="shared" si="40"/>
        <v>0.94930555555555551</v>
      </c>
      <c r="R44" s="10">
        <f t="shared" si="41"/>
        <v>0.99097222222222214</v>
      </c>
      <c r="S44" s="11"/>
      <c r="T44" s="11"/>
      <c r="U44" s="11"/>
      <c r="V44" s="11"/>
      <c r="W44" s="11"/>
      <c r="X44" s="11"/>
      <c r="Y44" s="11"/>
      <c r="Z44" s="11"/>
    </row>
    <row r="45" spans="2:26" s="1" customFormat="1" x14ac:dyDescent="0.2">
      <c r="B45" s="5" t="s">
        <v>28</v>
      </c>
      <c r="C45" s="6">
        <v>1</v>
      </c>
      <c r="D45" s="7"/>
      <c r="E45" s="8">
        <f t="shared" si="28"/>
        <v>0.65833333333333333</v>
      </c>
      <c r="F45" s="9">
        <f t="shared" si="29"/>
        <v>0.67222222222222217</v>
      </c>
      <c r="G45" s="9">
        <f t="shared" si="30"/>
        <v>0.68611111111111112</v>
      </c>
      <c r="H45" s="9">
        <f t="shared" si="31"/>
        <v>0.7</v>
      </c>
      <c r="I45" s="9">
        <f t="shared" si="32"/>
        <v>0.71388888888888891</v>
      </c>
      <c r="J45" s="9">
        <f t="shared" si="33"/>
        <v>0.72777777777777775</v>
      </c>
      <c r="K45" s="9">
        <f t="shared" si="34"/>
        <v>0.74166666666666659</v>
      </c>
      <c r="L45" s="9">
        <f t="shared" si="35"/>
        <v>0.76249999999999996</v>
      </c>
      <c r="M45" s="9">
        <f t="shared" si="36"/>
        <v>0.78333333333333321</v>
      </c>
      <c r="N45" s="9">
        <f t="shared" si="37"/>
        <v>0.82499999999999996</v>
      </c>
      <c r="O45" s="9">
        <f t="shared" si="38"/>
        <v>0.86666666666666659</v>
      </c>
      <c r="P45" s="9">
        <f t="shared" si="39"/>
        <v>0.90833333333333321</v>
      </c>
      <c r="Q45" s="9">
        <f t="shared" si="40"/>
        <v>0.95</v>
      </c>
      <c r="R45" s="10">
        <f t="shared" si="41"/>
        <v>0.99166666666666659</v>
      </c>
      <c r="S45" s="11"/>
      <c r="T45" s="11"/>
      <c r="U45" s="11"/>
      <c r="V45" s="11"/>
      <c r="W45" s="11"/>
      <c r="X45" s="11"/>
      <c r="Y45" s="11"/>
      <c r="Z45" s="11"/>
    </row>
    <row r="46" spans="2:26" s="1" customFormat="1" x14ac:dyDescent="0.2">
      <c r="B46" s="5" t="s">
        <v>29</v>
      </c>
      <c r="C46" s="6">
        <v>1</v>
      </c>
      <c r="D46" s="7"/>
      <c r="E46" s="8">
        <f t="shared" si="28"/>
        <v>0.65902777777777777</v>
      </c>
      <c r="F46" s="9">
        <f t="shared" si="29"/>
        <v>0.67291666666666661</v>
      </c>
      <c r="G46" s="9">
        <f t="shared" si="30"/>
        <v>0.68680555555555556</v>
      </c>
      <c r="H46" s="9">
        <f t="shared" si="31"/>
        <v>0.7006944444444444</v>
      </c>
      <c r="I46" s="9">
        <f t="shared" si="32"/>
        <v>0.71458333333333335</v>
      </c>
      <c r="J46" s="9">
        <f t="shared" si="33"/>
        <v>0.72847222222222219</v>
      </c>
      <c r="K46" s="9">
        <f t="shared" si="34"/>
        <v>0.74236111111111103</v>
      </c>
      <c r="L46" s="9">
        <f t="shared" si="35"/>
        <v>0.7631944444444444</v>
      </c>
      <c r="M46" s="9">
        <f t="shared" si="36"/>
        <v>0.78402777777777766</v>
      </c>
      <c r="N46" s="9">
        <f t="shared" si="37"/>
        <v>0.8256944444444444</v>
      </c>
      <c r="O46" s="9">
        <f t="shared" si="38"/>
        <v>0.86736111111111103</v>
      </c>
      <c r="P46" s="9">
        <f t="shared" si="39"/>
        <v>0.90902777777777766</v>
      </c>
      <c r="Q46" s="9">
        <f t="shared" si="40"/>
        <v>0.9506944444444444</v>
      </c>
      <c r="R46" s="10">
        <f t="shared" si="41"/>
        <v>0.99236111111111103</v>
      </c>
      <c r="S46" s="11"/>
      <c r="T46" s="11"/>
      <c r="U46" s="11"/>
      <c r="V46" s="11"/>
      <c r="W46" s="11"/>
      <c r="X46" s="11"/>
      <c r="Y46" s="11"/>
      <c r="Z46" s="11"/>
    </row>
    <row r="47" spans="2:26" s="1" customFormat="1" x14ac:dyDescent="0.2">
      <c r="B47" s="5" t="s">
        <v>30</v>
      </c>
      <c r="C47" s="6">
        <v>1</v>
      </c>
      <c r="D47" s="7"/>
      <c r="E47" s="8">
        <f t="shared" si="28"/>
        <v>0.65972222222222221</v>
      </c>
      <c r="F47" s="9">
        <f t="shared" si="29"/>
        <v>0.67361111111111105</v>
      </c>
      <c r="G47" s="9">
        <f t="shared" si="30"/>
        <v>0.6875</v>
      </c>
      <c r="H47" s="9">
        <f t="shared" si="31"/>
        <v>0.70138888888888884</v>
      </c>
      <c r="I47" s="9">
        <f t="shared" si="32"/>
        <v>0.71527777777777779</v>
      </c>
      <c r="J47" s="9">
        <f t="shared" si="33"/>
        <v>0.72916666666666663</v>
      </c>
      <c r="K47" s="9">
        <f t="shared" si="34"/>
        <v>0.74305555555555547</v>
      </c>
      <c r="L47" s="9">
        <f t="shared" si="35"/>
        <v>0.76388888888888884</v>
      </c>
      <c r="M47" s="9">
        <f t="shared" si="36"/>
        <v>0.7847222222222221</v>
      </c>
      <c r="N47" s="9">
        <f t="shared" si="37"/>
        <v>0.82638888888888884</v>
      </c>
      <c r="O47" s="9">
        <f t="shared" si="38"/>
        <v>0.86805555555555547</v>
      </c>
      <c r="P47" s="9">
        <f t="shared" si="39"/>
        <v>0.9097222222222221</v>
      </c>
      <c r="Q47" s="9">
        <f t="shared" si="40"/>
        <v>0.95138888888888884</v>
      </c>
      <c r="R47" s="10">
        <f t="shared" si="41"/>
        <v>0.99305555555555547</v>
      </c>
      <c r="S47" s="11"/>
      <c r="T47" s="11"/>
      <c r="U47" s="11"/>
      <c r="V47" s="11"/>
      <c r="W47" s="11"/>
      <c r="X47" s="11"/>
      <c r="Y47" s="11"/>
      <c r="Z47" s="11"/>
    </row>
    <row r="48" spans="2:26" s="1" customFormat="1" x14ac:dyDescent="0.2">
      <c r="B48" s="5" t="s">
        <v>31</v>
      </c>
      <c r="C48" s="6">
        <v>1</v>
      </c>
      <c r="D48" s="7"/>
      <c r="E48" s="8">
        <f t="shared" si="28"/>
        <v>0.66041666666666665</v>
      </c>
      <c r="F48" s="9">
        <f t="shared" si="29"/>
        <v>0.67430555555555549</v>
      </c>
      <c r="G48" s="9">
        <f t="shared" si="30"/>
        <v>0.68819444444444444</v>
      </c>
      <c r="H48" s="9">
        <f t="shared" si="31"/>
        <v>0.70208333333333328</v>
      </c>
      <c r="I48" s="9">
        <f t="shared" si="32"/>
        <v>0.71597222222222223</v>
      </c>
      <c r="J48" s="9">
        <f t="shared" si="33"/>
        <v>0.72986111111111107</v>
      </c>
      <c r="K48" s="9">
        <f t="shared" si="34"/>
        <v>0.74374999999999991</v>
      </c>
      <c r="L48" s="9">
        <f t="shared" si="35"/>
        <v>0.76458333333333328</v>
      </c>
      <c r="M48" s="9">
        <f t="shared" si="36"/>
        <v>0.78541666666666654</v>
      </c>
      <c r="N48" s="9">
        <f t="shared" si="37"/>
        <v>0.82708333333333328</v>
      </c>
      <c r="O48" s="9">
        <f t="shared" si="38"/>
        <v>0.86874999999999991</v>
      </c>
      <c r="P48" s="9">
        <f t="shared" si="39"/>
        <v>0.91041666666666654</v>
      </c>
      <c r="Q48" s="9">
        <f t="shared" si="40"/>
        <v>0.95208333333333328</v>
      </c>
      <c r="R48" s="10">
        <f t="shared" si="41"/>
        <v>0.99374999999999991</v>
      </c>
      <c r="S48" s="11"/>
      <c r="T48" s="11"/>
      <c r="U48" s="11"/>
      <c r="V48" s="11"/>
      <c r="W48" s="11"/>
      <c r="X48" s="11"/>
      <c r="Y48" s="11"/>
      <c r="Z48" s="11"/>
    </row>
    <row r="49" spans="2:26" s="1" customFormat="1" x14ac:dyDescent="0.2">
      <c r="B49" s="5" t="s">
        <v>32</v>
      </c>
      <c r="C49" s="6">
        <v>2</v>
      </c>
      <c r="D49" s="7"/>
      <c r="E49" s="8">
        <f t="shared" si="28"/>
        <v>0.66180555555555554</v>
      </c>
      <c r="F49" s="9">
        <f t="shared" si="29"/>
        <v>0.67569444444444438</v>
      </c>
      <c r="G49" s="9">
        <f t="shared" si="30"/>
        <v>0.68958333333333333</v>
      </c>
      <c r="H49" s="9">
        <f t="shared" si="31"/>
        <v>0.70347222222222217</v>
      </c>
      <c r="I49" s="9">
        <f t="shared" si="32"/>
        <v>0.71736111111111112</v>
      </c>
      <c r="J49" s="9">
        <f t="shared" si="33"/>
        <v>0.73124999999999996</v>
      </c>
      <c r="K49" s="9">
        <f t="shared" si="34"/>
        <v>0.7451388888888888</v>
      </c>
      <c r="L49" s="9">
        <f t="shared" si="35"/>
        <v>0.76597222222222217</v>
      </c>
      <c r="M49" s="9">
        <f t="shared" si="36"/>
        <v>0.78680555555555542</v>
      </c>
      <c r="N49" s="9">
        <f t="shared" si="37"/>
        <v>0.82847222222222217</v>
      </c>
      <c r="O49" s="9">
        <f t="shared" si="38"/>
        <v>0.8701388888888888</v>
      </c>
      <c r="P49" s="9">
        <f t="shared" si="39"/>
        <v>0.91180555555555542</v>
      </c>
      <c r="Q49" s="9">
        <f t="shared" si="40"/>
        <v>0.95347222222222217</v>
      </c>
      <c r="R49" s="10">
        <f t="shared" si="41"/>
        <v>0.9951388888888888</v>
      </c>
      <c r="S49" s="11"/>
      <c r="T49" s="11"/>
      <c r="U49" s="11"/>
      <c r="V49" s="11"/>
      <c r="W49" s="11"/>
      <c r="X49" s="11"/>
      <c r="Y49" s="11"/>
      <c r="Z49" s="11"/>
    </row>
    <row r="50" spans="2:26" s="1" customFormat="1" x14ac:dyDescent="0.2">
      <c r="B50" s="5" t="s">
        <v>33</v>
      </c>
      <c r="C50" s="6">
        <v>1</v>
      </c>
      <c r="D50" s="7"/>
      <c r="E50" s="8">
        <f t="shared" si="28"/>
        <v>0.66249999999999998</v>
      </c>
      <c r="F50" s="9">
        <f t="shared" si="29"/>
        <v>0.67638888888888882</v>
      </c>
      <c r="G50" s="9">
        <f t="shared" si="30"/>
        <v>0.69027777777777777</v>
      </c>
      <c r="H50" s="9">
        <f t="shared" si="31"/>
        <v>0.70416666666666661</v>
      </c>
      <c r="I50" s="9">
        <f t="shared" si="32"/>
        <v>0.71805555555555556</v>
      </c>
      <c r="J50" s="9">
        <f t="shared" si="33"/>
        <v>0.7319444444444444</v>
      </c>
      <c r="K50" s="9">
        <f t="shared" si="34"/>
        <v>0.74583333333333324</v>
      </c>
      <c r="L50" s="9">
        <f t="shared" si="35"/>
        <v>0.76666666666666661</v>
      </c>
      <c r="M50" s="9">
        <f t="shared" si="36"/>
        <v>0.78749999999999987</v>
      </c>
      <c r="N50" s="9">
        <f t="shared" si="37"/>
        <v>0.82916666666666661</v>
      </c>
      <c r="O50" s="9">
        <f t="shared" si="38"/>
        <v>0.87083333333333324</v>
      </c>
      <c r="P50" s="9">
        <f t="shared" si="39"/>
        <v>0.91249999999999987</v>
      </c>
      <c r="Q50" s="9">
        <f t="shared" si="40"/>
        <v>0.95416666666666661</v>
      </c>
      <c r="R50" s="10">
        <f t="shared" si="41"/>
        <v>0.99583333333333324</v>
      </c>
      <c r="S50" s="11"/>
      <c r="T50" s="11"/>
      <c r="U50" s="11"/>
      <c r="V50" s="11"/>
      <c r="W50" s="11"/>
      <c r="X50" s="11"/>
      <c r="Y50" s="11"/>
      <c r="Z50" s="11"/>
    </row>
    <row r="51" spans="2:26" s="1" customFormat="1" x14ac:dyDescent="0.2">
      <c r="B51" s="5" t="s">
        <v>34</v>
      </c>
      <c r="C51" s="6">
        <v>2</v>
      </c>
      <c r="D51" s="7"/>
      <c r="E51" s="8">
        <f t="shared" si="28"/>
        <v>0.66388888888888886</v>
      </c>
      <c r="F51" s="9">
        <f t="shared" si="29"/>
        <v>0.6777777777777777</v>
      </c>
      <c r="G51" s="9">
        <f t="shared" si="30"/>
        <v>0.69166666666666665</v>
      </c>
      <c r="H51" s="9">
        <f t="shared" si="31"/>
        <v>0.70555555555555549</v>
      </c>
      <c r="I51" s="9">
        <f t="shared" si="32"/>
        <v>0.71944444444444444</v>
      </c>
      <c r="J51" s="9">
        <f t="shared" si="33"/>
        <v>0.73333333333333328</v>
      </c>
      <c r="K51" s="9">
        <f t="shared" si="34"/>
        <v>0.74722222222222212</v>
      </c>
      <c r="L51" s="9">
        <f t="shared" si="35"/>
        <v>0.76805555555555549</v>
      </c>
      <c r="M51" s="9">
        <f t="shared" si="36"/>
        <v>0.78888888888888875</v>
      </c>
      <c r="N51" s="9">
        <f t="shared" si="37"/>
        <v>0.83055555555555549</v>
      </c>
      <c r="O51" s="9">
        <f t="shared" si="38"/>
        <v>0.87222222222222212</v>
      </c>
      <c r="P51" s="9">
        <f t="shared" si="39"/>
        <v>0.91388888888888875</v>
      </c>
      <c r="Q51" s="9">
        <f t="shared" si="40"/>
        <v>0.95555555555555549</v>
      </c>
      <c r="R51" s="10">
        <f t="shared" si="41"/>
        <v>0.99722222222222212</v>
      </c>
      <c r="S51" s="11"/>
      <c r="T51" s="11"/>
      <c r="U51" s="11"/>
      <c r="V51" s="11"/>
      <c r="W51" s="11"/>
      <c r="X51" s="11"/>
      <c r="Y51" s="11"/>
      <c r="Z51" s="11"/>
    </row>
    <row r="52" spans="2:26" s="1" customFormat="1" x14ac:dyDescent="0.2">
      <c r="B52" s="5" t="s">
        <v>35</v>
      </c>
      <c r="C52" s="6">
        <v>1</v>
      </c>
      <c r="D52" s="7"/>
      <c r="E52" s="8">
        <f t="shared" si="28"/>
        <v>0.6645833333333333</v>
      </c>
      <c r="F52" s="9">
        <f t="shared" si="29"/>
        <v>0.67847222222222214</v>
      </c>
      <c r="G52" s="9">
        <f t="shared" si="30"/>
        <v>0.69236111111111109</v>
      </c>
      <c r="H52" s="9">
        <f t="shared" si="31"/>
        <v>0.70624999999999993</v>
      </c>
      <c r="I52" s="9">
        <f t="shared" si="32"/>
        <v>0.72013888888888888</v>
      </c>
      <c r="J52" s="9">
        <f t="shared" si="33"/>
        <v>0.73402777777777772</v>
      </c>
      <c r="K52" s="9">
        <f t="shared" si="34"/>
        <v>0.74791666666666656</v>
      </c>
      <c r="L52" s="9">
        <f t="shared" si="35"/>
        <v>0.76874999999999993</v>
      </c>
      <c r="M52" s="9">
        <f t="shared" si="36"/>
        <v>0.78958333333333319</v>
      </c>
      <c r="N52" s="9">
        <f t="shared" si="37"/>
        <v>0.83124999999999993</v>
      </c>
      <c r="O52" s="9">
        <f t="shared" si="38"/>
        <v>0.87291666666666656</v>
      </c>
      <c r="P52" s="9">
        <f t="shared" si="39"/>
        <v>0.91458333333333319</v>
      </c>
      <c r="Q52" s="9">
        <f t="shared" si="40"/>
        <v>0.95624999999999993</v>
      </c>
      <c r="R52" s="10">
        <f t="shared" si="41"/>
        <v>0.99791666666666656</v>
      </c>
      <c r="S52" s="11"/>
      <c r="T52" s="11"/>
      <c r="U52" s="11"/>
      <c r="V52" s="11"/>
      <c r="W52" s="11"/>
      <c r="X52" s="11"/>
      <c r="Y52" s="11"/>
      <c r="Z52" s="11"/>
    </row>
    <row r="53" spans="2:26" s="1" customFormat="1" x14ac:dyDescent="0.2">
      <c r="B53" s="5" t="s">
        <v>36</v>
      </c>
      <c r="C53" s="6">
        <v>1</v>
      </c>
      <c r="D53" s="7"/>
      <c r="E53" s="8">
        <f t="shared" si="28"/>
        <v>0.66527777777777775</v>
      </c>
      <c r="F53" s="9">
        <f t="shared" si="29"/>
        <v>0.67916666666666659</v>
      </c>
      <c r="G53" s="9">
        <f t="shared" si="30"/>
        <v>0.69305555555555554</v>
      </c>
      <c r="H53" s="9">
        <f t="shared" si="31"/>
        <v>0.70694444444444438</v>
      </c>
      <c r="I53" s="9">
        <f t="shared" si="32"/>
        <v>0.72083333333333333</v>
      </c>
      <c r="J53" s="9">
        <f t="shared" si="33"/>
        <v>0.73472222222222217</v>
      </c>
      <c r="K53" s="9">
        <f t="shared" si="34"/>
        <v>0.74861111111111101</v>
      </c>
      <c r="L53" s="9">
        <f t="shared" si="35"/>
        <v>0.76944444444444438</v>
      </c>
      <c r="M53" s="9">
        <f t="shared" si="36"/>
        <v>0.79027777777777763</v>
      </c>
      <c r="N53" s="9">
        <f t="shared" si="37"/>
        <v>0.83194444444444438</v>
      </c>
      <c r="O53" s="9">
        <f t="shared" si="38"/>
        <v>0.87361111111111101</v>
      </c>
      <c r="P53" s="9">
        <f t="shared" si="39"/>
        <v>0.91527777777777763</v>
      </c>
      <c r="Q53" s="9">
        <f t="shared" si="40"/>
        <v>0.95694444444444438</v>
      </c>
      <c r="R53" s="10">
        <f t="shared" si="41"/>
        <v>0.99861111111111101</v>
      </c>
      <c r="S53" s="11"/>
      <c r="T53" s="11"/>
      <c r="U53" s="11"/>
      <c r="V53" s="11"/>
      <c r="W53" s="11"/>
      <c r="X53" s="11"/>
      <c r="Y53" s="11"/>
      <c r="Z53" s="11"/>
    </row>
    <row r="54" spans="2:26" s="1" customFormat="1" ht="13.5" thickBot="1" x14ac:dyDescent="0.25">
      <c r="B54" s="29" t="s">
        <v>37</v>
      </c>
      <c r="C54" s="3">
        <v>2</v>
      </c>
      <c r="D54" s="4"/>
      <c r="E54" s="41">
        <f t="shared" si="28"/>
        <v>0.66666666666666663</v>
      </c>
      <c r="F54" s="31">
        <f t="shared" si="29"/>
        <v>0.68055555555555547</v>
      </c>
      <c r="G54" s="31">
        <f t="shared" si="30"/>
        <v>0.69444444444444442</v>
      </c>
      <c r="H54" s="31">
        <f t="shared" si="31"/>
        <v>0.70833333333333326</v>
      </c>
      <c r="I54" s="31">
        <f t="shared" si="32"/>
        <v>0.72222222222222221</v>
      </c>
      <c r="J54" s="31">
        <f t="shared" si="33"/>
        <v>0.73611111111111105</v>
      </c>
      <c r="K54" s="31">
        <f t="shared" si="34"/>
        <v>0.74999999999999989</v>
      </c>
      <c r="L54" s="31">
        <f t="shared" si="35"/>
        <v>0.77083333333333326</v>
      </c>
      <c r="M54" s="31">
        <f t="shared" si="36"/>
        <v>0.79166666666666652</v>
      </c>
      <c r="N54" s="31">
        <f t="shared" si="37"/>
        <v>0.83333333333333326</v>
      </c>
      <c r="O54" s="31">
        <f t="shared" si="38"/>
        <v>0.87499999999999989</v>
      </c>
      <c r="P54" s="31">
        <f t="shared" si="39"/>
        <v>0.91666666666666652</v>
      </c>
      <c r="Q54" s="31">
        <f t="shared" si="40"/>
        <v>0.95833333333333326</v>
      </c>
      <c r="R54" s="32">
        <f t="shared" si="41"/>
        <v>0.99999999999999989</v>
      </c>
      <c r="S54" s="11"/>
      <c r="T54" s="11"/>
      <c r="U54" s="11"/>
      <c r="V54" s="11"/>
      <c r="W54" s="11"/>
      <c r="X54" s="11"/>
      <c r="Y54" s="11"/>
      <c r="Z54" s="11"/>
    </row>
    <row r="55" spans="2:26" ht="13.5" thickBot="1" x14ac:dyDescent="0.25"/>
    <row r="56" spans="2:26" x14ac:dyDescent="0.2">
      <c r="B56" s="12" t="s">
        <v>12</v>
      </c>
      <c r="C56" s="13"/>
      <c r="D56" s="14"/>
      <c r="E56" s="15">
        <v>11</v>
      </c>
      <c r="F56" s="15">
        <v>11</v>
      </c>
      <c r="G56" s="15">
        <v>11</v>
      </c>
      <c r="H56" s="15">
        <v>11</v>
      </c>
      <c r="I56" s="15">
        <v>11</v>
      </c>
      <c r="J56" s="15">
        <v>11</v>
      </c>
      <c r="K56" s="15">
        <v>11</v>
      </c>
      <c r="L56" s="15">
        <v>11</v>
      </c>
      <c r="M56" s="15">
        <v>11</v>
      </c>
      <c r="N56" s="15">
        <v>11</v>
      </c>
      <c r="O56" s="15">
        <v>11</v>
      </c>
      <c r="P56" s="15">
        <v>11</v>
      </c>
      <c r="Q56" s="15">
        <v>11</v>
      </c>
      <c r="R56" s="16">
        <v>11</v>
      </c>
    </row>
    <row r="57" spans="2:26" x14ac:dyDescent="0.2">
      <c r="B57" s="17" t="s">
        <v>13</v>
      </c>
      <c r="C57" s="18"/>
      <c r="D57" s="19"/>
      <c r="E57" s="20">
        <v>250</v>
      </c>
      <c r="F57" s="20">
        <v>250</v>
      </c>
      <c r="G57" s="20">
        <v>250</v>
      </c>
      <c r="H57" s="20">
        <v>250</v>
      </c>
      <c r="I57" s="20">
        <v>250</v>
      </c>
      <c r="J57" s="20">
        <v>250</v>
      </c>
      <c r="K57" s="20">
        <v>250</v>
      </c>
      <c r="L57" s="20">
        <v>250</v>
      </c>
      <c r="M57" s="20">
        <v>250</v>
      </c>
      <c r="N57" s="20">
        <v>250</v>
      </c>
      <c r="O57" s="20">
        <v>250</v>
      </c>
      <c r="P57" s="20">
        <v>250</v>
      </c>
      <c r="Q57" s="20">
        <v>250</v>
      </c>
      <c r="R57" s="21">
        <v>250</v>
      </c>
    </row>
    <row r="58" spans="2:26" ht="13.5" thickBot="1" x14ac:dyDescent="0.25">
      <c r="B58" s="22" t="s">
        <v>14</v>
      </c>
      <c r="C58" s="23"/>
      <c r="D58" s="24"/>
      <c r="E58" s="25">
        <f t="shared" ref="E58:R58" si="42">E56*E57</f>
        <v>2750</v>
      </c>
      <c r="F58" s="25">
        <f t="shared" si="42"/>
        <v>2750</v>
      </c>
      <c r="G58" s="25">
        <f t="shared" si="42"/>
        <v>2750</v>
      </c>
      <c r="H58" s="25">
        <f t="shared" si="42"/>
        <v>2750</v>
      </c>
      <c r="I58" s="25">
        <f t="shared" si="42"/>
        <v>2750</v>
      </c>
      <c r="J58" s="25">
        <f t="shared" si="42"/>
        <v>2750</v>
      </c>
      <c r="K58" s="25">
        <f t="shared" si="42"/>
        <v>2750</v>
      </c>
      <c r="L58" s="25">
        <f t="shared" si="42"/>
        <v>2750</v>
      </c>
      <c r="M58" s="25">
        <f t="shared" si="42"/>
        <v>2750</v>
      </c>
      <c r="N58" s="25">
        <f t="shared" si="42"/>
        <v>2750</v>
      </c>
      <c r="O58" s="25">
        <f t="shared" si="42"/>
        <v>2750</v>
      </c>
      <c r="P58" s="25">
        <f t="shared" si="42"/>
        <v>2750</v>
      </c>
      <c r="Q58" s="25">
        <f t="shared" si="42"/>
        <v>2750</v>
      </c>
      <c r="R58" s="26">
        <f t="shared" si="42"/>
        <v>2750</v>
      </c>
    </row>
    <row r="60" spans="2:26" ht="13.5" thickBot="1" x14ac:dyDescent="0.25"/>
    <row r="61" spans="2:26" ht="13.5" thickBot="1" x14ac:dyDescent="0.25">
      <c r="B61" s="136" t="s">
        <v>8</v>
      </c>
      <c r="C61" s="139" t="s">
        <v>3</v>
      </c>
      <c r="D61" s="140"/>
      <c r="E61" s="67" t="s">
        <v>59</v>
      </c>
      <c r="F61" s="67" t="s">
        <v>59</v>
      </c>
      <c r="G61" s="67" t="s">
        <v>59</v>
      </c>
      <c r="H61" s="67" t="s">
        <v>59</v>
      </c>
      <c r="I61" s="67" t="s">
        <v>59</v>
      </c>
      <c r="J61" s="67" t="s">
        <v>59</v>
      </c>
      <c r="K61" s="67" t="s">
        <v>59</v>
      </c>
      <c r="L61" s="67" t="s">
        <v>59</v>
      </c>
      <c r="M61" s="67" t="s">
        <v>59</v>
      </c>
      <c r="N61" s="67" t="s">
        <v>59</v>
      </c>
      <c r="O61" s="67" t="s">
        <v>59</v>
      </c>
      <c r="P61" s="67" t="s">
        <v>59</v>
      </c>
      <c r="Q61" s="67" t="s">
        <v>59</v>
      </c>
      <c r="R61" s="67" t="s">
        <v>59</v>
      </c>
      <c r="S61" s="67" t="s">
        <v>59</v>
      </c>
      <c r="T61" s="67" t="s">
        <v>59</v>
      </c>
      <c r="U61" s="67" t="s">
        <v>59</v>
      </c>
      <c r="V61" s="67" t="s">
        <v>59</v>
      </c>
      <c r="W61" s="67" t="s">
        <v>59</v>
      </c>
    </row>
    <row r="62" spans="2:26" ht="13.5" thickBot="1" x14ac:dyDescent="0.25">
      <c r="B62" s="137"/>
      <c r="C62" s="141" t="s">
        <v>57</v>
      </c>
      <c r="D62" s="142"/>
      <c r="E62" s="122">
        <v>301</v>
      </c>
      <c r="F62" s="122">
        <v>303</v>
      </c>
      <c r="G62" s="122">
        <v>305</v>
      </c>
      <c r="H62" s="122">
        <v>307</v>
      </c>
      <c r="I62" s="122">
        <v>309</v>
      </c>
      <c r="J62" s="122">
        <v>311</v>
      </c>
      <c r="K62" s="122">
        <v>313</v>
      </c>
      <c r="L62" s="122">
        <v>315</v>
      </c>
      <c r="M62" s="122">
        <v>317</v>
      </c>
      <c r="N62" s="122">
        <v>319</v>
      </c>
      <c r="O62" s="122">
        <v>321</v>
      </c>
      <c r="P62" s="122">
        <v>323</v>
      </c>
      <c r="Q62" s="122">
        <v>325</v>
      </c>
      <c r="R62" s="122">
        <v>327</v>
      </c>
      <c r="S62" s="122">
        <v>329</v>
      </c>
      <c r="T62" s="122">
        <v>331</v>
      </c>
      <c r="U62" s="122">
        <v>333</v>
      </c>
      <c r="V62" s="122">
        <v>335</v>
      </c>
      <c r="W62" s="122">
        <v>337</v>
      </c>
    </row>
    <row r="63" spans="2:26" ht="13.5" thickBot="1" x14ac:dyDescent="0.25">
      <c r="B63" s="137"/>
      <c r="C63" s="143" t="s">
        <v>9</v>
      </c>
      <c r="D63" s="144"/>
      <c r="E63" s="47">
        <v>1472</v>
      </c>
      <c r="F63" s="47">
        <v>1432</v>
      </c>
      <c r="G63" s="47">
        <v>1482</v>
      </c>
      <c r="H63" s="47">
        <v>1432</v>
      </c>
      <c r="I63" s="47">
        <v>1482</v>
      </c>
      <c r="J63" s="47">
        <v>1432</v>
      </c>
      <c r="K63" s="47">
        <v>1402</v>
      </c>
      <c r="L63" s="47">
        <v>1432</v>
      </c>
      <c r="M63" s="47">
        <v>1482</v>
      </c>
      <c r="N63" s="47">
        <v>1432</v>
      </c>
      <c r="O63" s="47">
        <v>1472</v>
      </c>
      <c r="P63" s="47">
        <v>1442</v>
      </c>
      <c r="Q63" s="47">
        <v>1402</v>
      </c>
      <c r="R63" s="47">
        <v>1442</v>
      </c>
      <c r="S63" s="47">
        <v>1472</v>
      </c>
      <c r="T63" s="47">
        <v>1442</v>
      </c>
      <c r="U63" s="47">
        <v>1482</v>
      </c>
      <c r="V63" s="47">
        <v>1442</v>
      </c>
      <c r="W63" s="47">
        <v>1442</v>
      </c>
    </row>
    <row r="64" spans="2:26" ht="13.5" thickBot="1" x14ac:dyDescent="0.25">
      <c r="B64" s="137"/>
      <c r="C64" s="145"/>
      <c r="D64" s="146"/>
      <c r="E64" s="49" t="s">
        <v>58</v>
      </c>
      <c r="F64" s="49" t="s">
        <v>58</v>
      </c>
      <c r="G64" s="49" t="s">
        <v>58</v>
      </c>
      <c r="H64" s="49" t="s">
        <v>58</v>
      </c>
      <c r="I64" s="49" t="s">
        <v>58</v>
      </c>
      <c r="J64" s="49" t="s">
        <v>58</v>
      </c>
      <c r="K64" s="49" t="s">
        <v>58</v>
      </c>
      <c r="L64" s="49" t="s">
        <v>58</v>
      </c>
      <c r="M64" s="49" t="s">
        <v>58</v>
      </c>
      <c r="N64" s="49" t="s">
        <v>58</v>
      </c>
      <c r="O64" s="49" t="s">
        <v>58</v>
      </c>
      <c r="P64" s="49" t="s">
        <v>58</v>
      </c>
      <c r="Q64" s="49" t="s">
        <v>58</v>
      </c>
      <c r="R64" s="49" t="s">
        <v>58</v>
      </c>
      <c r="S64" s="49" t="s">
        <v>58</v>
      </c>
      <c r="T64" s="49" t="s">
        <v>58</v>
      </c>
      <c r="U64" s="49" t="s">
        <v>58</v>
      </c>
      <c r="V64" s="49" t="s">
        <v>58</v>
      </c>
      <c r="W64" s="49" t="s">
        <v>58</v>
      </c>
    </row>
    <row r="65" spans="2:23" ht="13.5" thickBot="1" x14ac:dyDescent="0.25">
      <c r="B65" s="138"/>
      <c r="C65" s="3" t="s">
        <v>10</v>
      </c>
      <c r="D65" s="4" t="s">
        <v>10</v>
      </c>
      <c r="E65" s="49" t="s">
        <v>11</v>
      </c>
      <c r="F65" s="49" t="s">
        <v>11</v>
      </c>
      <c r="G65" s="49" t="s">
        <v>11</v>
      </c>
      <c r="H65" s="49" t="s">
        <v>11</v>
      </c>
      <c r="I65" s="49" t="s">
        <v>11</v>
      </c>
      <c r="J65" s="49" t="s">
        <v>11</v>
      </c>
      <c r="K65" s="49" t="s">
        <v>11</v>
      </c>
      <c r="L65" s="49" t="s">
        <v>11</v>
      </c>
      <c r="M65" s="49" t="s">
        <v>11</v>
      </c>
      <c r="N65" s="49" t="s">
        <v>11</v>
      </c>
      <c r="O65" s="49" t="s">
        <v>11</v>
      </c>
      <c r="P65" s="49" t="s">
        <v>11</v>
      </c>
      <c r="Q65" s="49" t="s">
        <v>11</v>
      </c>
      <c r="R65" s="49" t="s">
        <v>11</v>
      </c>
      <c r="S65" s="49" t="s">
        <v>11</v>
      </c>
      <c r="T65" s="49" t="s">
        <v>11</v>
      </c>
      <c r="U65" s="49" t="s">
        <v>11</v>
      </c>
      <c r="V65" s="49" t="s">
        <v>11</v>
      </c>
      <c r="W65" s="81" t="s">
        <v>11</v>
      </c>
    </row>
    <row r="66" spans="2:23" x14ac:dyDescent="0.2">
      <c r="B66" s="38" t="s">
        <v>23</v>
      </c>
      <c r="C66" s="42">
        <v>0</v>
      </c>
      <c r="D66" s="43"/>
      <c r="E66" s="39">
        <v>0.23263888888888887</v>
      </c>
      <c r="F66" s="40">
        <v>0.27430555555555552</v>
      </c>
      <c r="G66" s="40">
        <v>0.31597222222222221</v>
      </c>
      <c r="H66" s="40">
        <v>0.35763888888888901</v>
      </c>
      <c r="I66" s="40">
        <v>0.39930555555555602</v>
      </c>
      <c r="J66" s="40">
        <v>0.44097222222222199</v>
      </c>
      <c r="K66" s="40">
        <v>0.48263888888888901</v>
      </c>
      <c r="L66" s="40">
        <v>0.52430555555555602</v>
      </c>
      <c r="M66" s="40">
        <v>0.56597222222222199</v>
      </c>
      <c r="N66" s="40">
        <v>0.60763888888888895</v>
      </c>
      <c r="O66" s="40">
        <v>0.64930555555555602</v>
      </c>
      <c r="P66" s="40">
        <v>0.69097222222222199</v>
      </c>
      <c r="Q66" s="40">
        <v>0.73263888888888895</v>
      </c>
      <c r="R66" s="40">
        <v>0.77430555555555602</v>
      </c>
      <c r="S66" s="40">
        <v>0.81597222222222199</v>
      </c>
      <c r="T66" s="40">
        <v>0.85763888888888895</v>
      </c>
      <c r="U66" s="40">
        <v>0.89930555555555602</v>
      </c>
      <c r="V66" s="40">
        <v>0.94097222222222199</v>
      </c>
      <c r="W66" s="44">
        <v>0.98263888888888884</v>
      </c>
    </row>
    <row r="67" spans="2:23" x14ac:dyDescent="0.2">
      <c r="B67" s="5" t="s">
        <v>16</v>
      </c>
      <c r="C67" s="6" t="s">
        <v>56</v>
      </c>
      <c r="D67" s="7"/>
      <c r="E67" s="77" t="s">
        <v>56</v>
      </c>
      <c r="F67" s="69" t="s">
        <v>56</v>
      </c>
      <c r="G67" s="69" t="s">
        <v>56</v>
      </c>
      <c r="H67" s="69" t="s">
        <v>56</v>
      </c>
      <c r="I67" s="69" t="s">
        <v>56</v>
      </c>
      <c r="J67" s="69" t="s">
        <v>56</v>
      </c>
      <c r="K67" s="69" t="s">
        <v>56</v>
      </c>
      <c r="L67" s="69" t="s">
        <v>56</v>
      </c>
      <c r="M67" s="69" t="s">
        <v>56</v>
      </c>
      <c r="N67" s="69" t="s">
        <v>56</v>
      </c>
      <c r="O67" s="69" t="s">
        <v>56</v>
      </c>
      <c r="P67" s="69" t="s">
        <v>56</v>
      </c>
      <c r="Q67" s="69" t="s">
        <v>56</v>
      </c>
      <c r="R67" s="69" t="s">
        <v>56</v>
      </c>
      <c r="S67" s="69" t="s">
        <v>56</v>
      </c>
      <c r="T67" s="69" t="s">
        <v>56</v>
      </c>
      <c r="U67" s="69" t="s">
        <v>56</v>
      </c>
      <c r="V67" s="69" t="s">
        <v>56</v>
      </c>
      <c r="W67" s="71" t="s">
        <v>56</v>
      </c>
    </row>
    <row r="68" spans="2:23" x14ac:dyDescent="0.2">
      <c r="B68" s="5" t="s">
        <v>17</v>
      </c>
      <c r="C68" s="6">
        <v>4</v>
      </c>
      <c r="D68" s="7"/>
      <c r="E68" s="8">
        <f>E66+(IF(E$7="A",$C68,$D68))/1440</f>
        <v>0.23541666666666664</v>
      </c>
      <c r="F68" s="9">
        <f t="shared" ref="F68:W68" si="43">F66+(IF(F$7="A",$C68,$D68))/1440</f>
        <v>0.27708333333333329</v>
      </c>
      <c r="G68" s="9">
        <f t="shared" si="43"/>
        <v>0.31874999999999998</v>
      </c>
      <c r="H68" s="9">
        <f t="shared" si="43"/>
        <v>0.36041666666666677</v>
      </c>
      <c r="I68" s="9">
        <f t="shared" si="43"/>
        <v>0.40208333333333379</v>
      </c>
      <c r="J68" s="9">
        <f t="shared" si="43"/>
        <v>0.44374999999999976</v>
      </c>
      <c r="K68" s="9">
        <f t="shared" si="43"/>
        <v>0.48541666666666677</v>
      </c>
      <c r="L68" s="9">
        <f t="shared" si="43"/>
        <v>0.52708333333333379</v>
      </c>
      <c r="M68" s="9">
        <f t="shared" si="43"/>
        <v>0.56874999999999976</v>
      </c>
      <c r="N68" s="9">
        <f t="shared" si="43"/>
        <v>0.61041666666666672</v>
      </c>
      <c r="O68" s="9">
        <f t="shared" si="43"/>
        <v>0.65208333333333379</v>
      </c>
      <c r="P68" s="9">
        <f t="shared" si="43"/>
        <v>0.69374999999999976</v>
      </c>
      <c r="Q68" s="9">
        <f t="shared" si="43"/>
        <v>0.73541666666666672</v>
      </c>
      <c r="R68" s="9">
        <f t="shared" si="43"/>
        <v>0.77708333333333379</v>
      </c>
      <c r="S68" s="9">
        <f t="shared" si="43"/>
        <v>0.81874999999999976</v>
      </c>
      <c r="T68" s="9">
        <f t="shared" si="43"/>
        <v>0.86041666666666672</v>
      </c>
      <c r="U68" s="9">
        <f t="shared" si="43"/>
        <v>0.90208333333333379</v>
      </c>
      <c r="V68" s="9">
        <f t="shared" si="43"/>
        <v>0.94374999999999976</v>
      </c>
      <c r="W68" s="10">
        <f t="shared" si="43"/>
        <v>0.98541666666666661</v>
      </c>
    </row>
    <row r="69" spans="2:23" x14ac:dyDescent="0.2">
      <c r="B69" s="5" t="s">
        <v>18</v>
      </c>
      <c r="C69" s="6">
        <v>2</v>
      </c>
      <c r="D69" s="7"/>
      <c r="E69" s="8">
        <f t="shared" ref="E69:W69" si="44">E68+(IF(E$7="A",$C69,$D69))/1440</f>
        <v>0.23680555555555552</v>
      </c>
      <c r="F69" s="9">
        <f t="shared" si="44"/>
        <v>0.27847222222222218</v>
      </c>
      <c r="G69" s="9">
        <f t="shared" si="44"/>
        <v>0.32013888888888886</v>
      </c>
      <c r="H69" s="9">
        <f t="shared" si="44"/>
        <v>0.36180555555555566</v>
      </c>
      <c r="I69" s="9">
        <f t="shared" si="44"/>
        <v>0.40347222222222268</v>
      </c>
      <c r="J69" s="9">
        <f t="shared" si="44"/>
        <v>0.44513888888888864</v>
      </c>
      <c r="K69" s="9">
        <f t="shared" si="44"/>
        <v>0.48680555555555566</v>
      </c>
      <c r="L69" s="9">
        <f t="shared" si="44"/>
        <v>0.52847222222222268</v>
      </c>
      <c r="M69" s="9">
        <f t="shared" si="44"/>
        <v>0.57013888888888864</v>
      </c>
      <c r="N69" s="9">
        <f t="shared" si="44"/>
        <v>0.6118055555555556</v>
      </c>
      <c r="O69" s="9">
        <f t="shared" si="44"/>
        <v>0.65347222222222268</v>
      </c>
      <c r="P69" s="9">
        <f t="shared" si="44"/>
        <v>0.69513888888888864</v>
      </c>
      <c r="Q69" s="9">
        <f t="shared" si="44"/>
        <v>0.7368055555555556</v>
      </c>
      <c r="R69" s="9">
        <f t="shared" si="44"/>
        <v>0.77847222222222268</v>
      </c>
      <c r="S69" s="9">
        <f t="shared" si="44"/>
        <v>0.82013888888888864</v>
      </c>
      <c r="T69" s="9">
        <f t="shared" si="44"/>
        <v>0.8618055555555556</v>
      </c>
      <c r="U69" s="9">
        <f t="shared" si="44"/>
        <v>0.90347222222222268</v>
      </c>
      <c r="V69" s="9">
        <f t="shared" si="44"/>
        <v>0.94513888888888864</v>
      </c>
      <c r="W69" s="10">
        <f t="shared" si="44"/>
        <v>0.98680555555555549</v>
      </c>
    </row>
    <row r="70" spans="2:23" x14ac:dyDescent="0.2">
      <c r="B70" s="5" t="s">
        <v>24</v>
      </c>
      <c r="C70" s="6">
        <v>2</v>
      </c>
      <c r="D70" s="7"/>
      <c r="E70" s="8">
        <f t="shared" ref="E70:W70" si="45">E69+(IF(E$7="A",$C70,$D70))/1440</f>
        <v>0.2381944444444444</v>
      </c>
      <c r="F70" s="9">
        <f t="shared" si="45"/>
        <v>0.27986111111111106</v>
      </c>
      <c r="G70" s="9">
        <f t="shared" si="45"/>
        <v>0.32152777777777775</v>
      </c>
      <c r="H70" s="9">
        <f t="shared" si="45"/>
        <v>0.36319444444444454</v>
      </c>
      <c r="I70" s="9">
        <f t="shared" si="45"/>
        <v>0.40486111111111156</v>
      </c>
      <c r="J70" s="9">
        <f t="shared" si="45"/>
        <v>0.44652777777777752</v>
      </c>
      <c r="K70" s="9">
        <f t="shared" si="45"/>
        <v>0.48819444444444454</v>
      </c>
      <c r="L70" s="9">
        <f t="shared" si="45"/>
        <v>0.52986111111111156</v>
      </c>
      <c r="M70" s="9">
        <f t="shared" si="45"/>
        <v>0.57152777777777752</v>
      </c>
      <c r="N70" s="9">
        <f t="shared" si="45"/>
        <v>0.61319444444444449</v>
      </c>
      <c r="O70" s="9">
        <f t="shared" si="45"/>
        <v>0.65486111111111156</v>
      </c>
      <c r="P70" s="9">
        <f t="shared" si="45"/>
        <v>0.69652777777777752</v>
      </c>
      <c r="Q70" s="9">
        <f t="shared" si="45"/>
        <v>0.73819444444444449</v>
      </c>
      <c r="R70" s="9">
        <f t="shared" si="45"/>
        <v>0.77986111111111156</v>
      </c>
      <c r="S70" s="9">
        <f t="shared" si="45"/>
        <v>0.82152777777777752</v>
      </c>
      <c r="T70" s="9">
        <f t="shared" si="45"/>
        <v>0.86319444444444449</v>
      </c>
      <c r="U70" s="9">
        <f t="shared" si="45"/>
        <v>0.90486111111111156</v>
      </c>
      <c r="V70" s="9">
        <f t="shared" si="45"/>
        <v>0.94652777777777752</v>
      </c>
      <c r="W70" s="10">
        <f t="shared" si="45"/>
        <v>0.98819444444444438</v>
      </c>
    </row>
    <row r="71" spans="2:23" x14ac:dyDescent="0.2">
      <c r="B71" s="5" t="s">
        <v>25</v>
      </c>
      <c r="C71" s="6">
        <v>2</v>
      </c>
      <c r="D71" s="7"/>
      <c r="E71" s="8">
        <f t="shared" ref="E71:W82" si="46">E70+(IF(E$7="A",$C71,$D71))/1440</f>
        <v>0.23958333333333329</v>
      </c>
      <c r="F71" s="9">
        <f t="shared" si="46"/>
        <v>0.28124999999999994</v>
      </c>
      <c r="G71" s="9">
        <f t="shared" si="46"/>
        <v>0.32291666666666663</v>
      </c>
      <c r="H71" s="9">
        <f t="shared" si="46"/>
        <v>0.36458333333333343</v>
      </c>
      <c r="I71" s="9">
        <f t="shared" si="46"/>
        <v>0.40625000000000044</v>
      </c>
      <c r="J71" s="9">
        <f t="shared" si="46"/>
        <v>0.44791666666666641</v>
      </c>
      <c r="K71" s="9">
        <f t="shared" si="46"/>
        <v>0.48958333333333343</v>
      </c>
      <c r="L71" s="9">
        <f t="shared" si="46"/>
        <v>0.53125000000000044</v>
      </c>
      <c r="M71" s="9">
        <f t="shared" si="46"/>
        <v>0.57291666666666641</v>
      </c>
      <c r="N71" s="9">
        <f t="shared" si="46"/>
        <v>0.61458333333333337</v>
      </c>
      <c r="O71" s="9">
        <f t="shared" si="46"/>
        <v>0.65625000000000044</v>
      </c>
      <c r="P71" s="9">
        <f t="shared" si="46"/>
        <v>0.69791666666666641</v>
      </c>
      <c r="Q71" s="9">
        <f t="shared" si="46"/>
        <v>0.73958333333333337</v>
      </c>
      <c r="R71" s="9">
        <f t="shared" si="46"/>
        <v>0.78125000000000044</v>
      </c>
      <c r="S71" s="9">
        <f t="shared" si="46"/>
        <v>0.82291666666666641</v>
      </c>
      <c r="T71" s="9">
        <f t="shared" si="46"/>
        <v>0.86458333333333337</v>
      </c>
      <c r="U71" s="9">
        <f t="shared" si="46"/>
        <v>0.90625000000000044</v>
      </c>
      <c r="V71" s="9">
        <f t="shared" si="46"/>
        <v>0.94791666666666641</v>
      </c>
      <c r="W71" s="10">
        <f t="shared" si="46"/>
        <v>0.98958333333333326</v>
      </c>
    </row>
    <row r="72" spans="2:23" x14ac:dyDescent="0.2">
      <c r="B72" s="5" t="s">
        <v>26</v>
      </c>
      <c r="C72" s="6">
        <v>1</v>
      </c>
      <c r="D72" s="7"/>
      <c r="E72" s="8">
        <f t="shared" si="46"/>
        <v>0.24027777777777773</v>
      </c>
      <c r="F72" s="9">
        <f t="shared" si="46"/>
        <v>0.28194444444444439</v>
      </c>
      <c r="G72" s="9">
        <f t="shared" si="46"/>
        <v>0.32361111111111107</v>
      </c>
      <c r="H72" s="9">
        <f t="shared" si="46"/>
        <v>0.36527777777777787</v>
      </c>
      <c r="I72" s="9">
        <f t="shared" si="46"/>
        <v>0.40694444444444489</v>
      </c>
      <c r="J72" s="9">
        <f t="shared" si="46"/>
        <v>0.44861111111111085</v>
      </c>
      <c r="K72" s="9">
        <f t="shared" si="46"/>
        <v>0.49027777777777787</v>
      </c>
      <c r="L72" s="9">
        <f t="shared" si="46"/>
        <v>0.53194444444444489</v>
      </c>
      <c r="M72" s="9">
        <f t="shared" si="46"/>
        <v>0.57361111111111085</v>
      </c>
      <c r="N72" s="9">
        <f t="shared" si="46"/>
        <v>0.61527777777777781</v>
      </c>
      <c r="O72" s="9">
        <f t="shared" si="46"/>
        <v>0.65694444444444489</v>
      </c>
      <c r="P72" s="9">
        <f t="shared" si="46"/>
        <v>0.69861111111111085</v>
      </c>
      <c r="Q72" s="9">
        <f t="shared" si="46"/>
        <v>0.74027777777777781</v>
      </c>
      <c r="R72" s="9">
        <f t="shared" si="46"/>
        <v>0.78194444444444489</v>
      </c>
      <c r="S72" s="9">
        <f t="shared" si="46"/>
        <v>0.82361111111111085</v>
      </c>
      <c r="T72" s="9">
        <f t="shared" si="46"/>
        <v>0.86527777777777781</v>
      </c>
      <c r="U72" s="9">
        <f t="shared" si="46"/>
        <v>0.90694444444444489</v>
      </c>
      <c r="V72" s="9">
        <f t="shared" si="46"/>
        <v>0.94861111111111085</v>
      </c>
      <c r="W72" s="10">
        <f t="shared" si="46"/>
        <v>0.9902777777777777</v>
      </c>
    </row>
    <row r="73" spans="2:23" x14ac:dyDescent="0.2">
      <c r="B73" s="5" t="s">
        <v>27</v>
      </c>
      <c r="C73" s="6">
        <v>1</v>
      </c>
      <c r="D73" s="7"/>
      <c r="E73" s="8">
        <f t="shared" si="46"/>
        <v>0.24097222222222217</v>
      </c>
      <c r="F73" s="9">
        <f t="shared" si="46"/>
        <v>0.28263888888888883</v>
      </c>
      <c r="G73" s="9">
        <f t="shared" si="46"/>
        <v>0.32430555555555551</v>
      </c>
      <c r="H73" s="9">
        <f t="shared" si="46"/>
        <v>0.36597222222222231</v>
      </c>
      <c r="I73" s="9">
        <f t="shared" si="46"/>
        <v>0.40763888888888933</v>
      </c>
      <c r="J73" s="9">
        <f t="shared" si="46"/>
        <v>0.44930555555555529</v>
      </c>
      <c r="K73" s="9">
        <f t="shared" si="46"/>
        <v>0.49097222222222231</v>
      </c>
      <c r="L73" s="9">
        <f t="shared" si="46"/>
        <v>0.53263888888888933</v>
      </c>
      <c r="M73" s="9">
        <f t="shared" si="46"/>
        <v>0.57430555555555529</v>
      </c>
      <c r="N73" s="9">
        <f t="shared" si="46"/>
        <v>0.61597222222222225</v>
      </c>
      <c r="O73" s="9">
        <f t="shared" si="46"/>
        <v>0.65763888888888933</v>
      </c>
      <c r="P73" s="9">
        <f t="shared" si="46"/>
        <v>0.69930555555555529</v>
      </c>
      <c r="Q73" s="9">
        <f t="shared" si="46"/>
        <v>0.74097222222222225</v>
      </c>
      <c r="R73" s="9">
        <f t="shared" si="46"/>
        <v>0.78263888888888933</v>
      </c>
      <c r="S73" s="9">
        <f t="shared" si="46"/>
        <v>0.82430555555555529</v>
      </c>
      <c r="T73" s="9">
        <f t="shared" si="46"/>
        <v>0.86597222222222225</v>
      </c>
      <c r="U73" s="9">
        <f t="shared" si="46"/>
        <v>0.90763888888888933</v>
      </c>
      <c r="V73" s="9">
        <f t="shared" si="46"/>
        <v>0.94930555555555529</v>
      </c>
      <c r="W73" s="10">
        <f t="shared" si="46"/>
        <v>0.99097222222222214</v>
      </c>
    </row>
    <row r="74" spans="2:23" x14ac:dyDescent="0.2">
      <c r="B74" s="5" t="s">
        <v>28</v>
      </c>
      <c r="C74" s="6">
        <v>1</v>
      </c>
      <c r="D74" s="7"/>
      <c r="E74" s="8">
        <f t="shared" si="46"/>
        <v>0.24166666666666661</v>
      </c>
      <c r="F74" s="9">
        <f t="shared" si="46"/>
        <v>0.28333333333333327</v>
      </c>
      <c r="G74" s="9">
        <f t="shared" si="46"/>
        <v>0.32499999999999996</v>
      </c>
      <c r="H74" s="9">
        <f t="shared" si="46"/>
        <v>0.36666666666666675</v>
      </c>
      <c r="I74" s="9">
        <f t="shared" si="46"/>
        <v>0.40833333333333377</v>
      </c>
      <c r="J74" s="9">
        <f t="shared" si="46"/>
        <v>0.44999999999999973</v>
      </c>
      <c r="K74" s="9">
        <f t="shared" si="46"/>
        <v>0.49166666666666675</v>
      </c>
      <c r="L74" s="9">
        <f t="shared" si="46"/>
        <v>0.53333333333333377</v>
      </c>
      <c r="M74" s="9">
        <f t="shared" si="46"/>
        <v>0.57499999999999973</v>
      </c>
      <c r="N74" s="9">
        <f t="shared" si="46"/>
        <v>0.6166666666666667</v>
      </c>
      <c r="O74" s="9">
        <f t="shared" si="46"/>
        <v>0.65833333333333377</v>
      </c>
      <c r="P74" s="9">
        <f t="shared" si="46"/>
        <v>0.69999999999999973</v>
      </c>
      <c r="Q74" s="9">
        <f t="shared" si="46"/>
        <v>0.7416666666666667</v>
      </c>
      <c r="R74" s="9">
        <f t="shared" si="46"/>
        <v>0.78333333333333377</v>
      </c>
      <c r="S74" s="9">
        <f t="shared" si="46"/>
        <v>0.82499999999999973</v>
      </c>
      <c r="T74" s="9">
        <f t="shared" si="46"/>
        <v>0.8666666666666667</v>
      </c>
      <c r="U74" s="9">
        <f t="shared" si="46"/>
        <v>0.90833333333333377</v>
      </c>
      <c r="V74" s="9">
        <f t="shared" si="46"/>
        <v>0.94999999999999973</v>
      </c>
      <c r="W74" s="10">
        <f t="shared" si="46"/>
        <v>0.99166666666666659</v>
      </c>
    </row>
    <row r="75" spans="2:23" x14ac:dyDescent="0.2">
      <c r="B75" s="5" t="s">
        <v>29</v>
      </c>
      <c r="C75" s="6">
        <v>1</v>
      </c>
      <c r="D75" s="7"/>
      <c r="E75" s="8">
        <f t="shared" si="46"/>
        <v>0.24236111111111105</v>
      </c>
      <c r="F75" s="9">
        <f t="shared" si="46"/>
        <v>0.28402777777777771</v>
      </c>
      <c r="G75" s="9">
        <f t="shared" si="46"/>
        <v>0.3256944444444444</v>
      </c>
      <c r="H75" s="9">
        <f t="shared" si="46"/>
        <v>0.36736111111111119</v>
      </c>
      <c r="I75" s="9">
        <f t="shared" si="46"/>
        <v>0.40902777777777821</v>
      </c>
      <c r="J75" s="9">
        <f t="shared" si="46"/>
        <v>0.45069444444444418</v>
      </c>
      <c r="K75" s="9">
        <f t="shared" si="46"/>
        <v>0.49236111111111119</v>
      </c>
      <c r="L75" s="9">
        <f t="shared" si="46"/>
        <v>0.53402777777777821</v>
      </c>
      <c r="M75" s="9">
        <f t="shared" si="46"/>
        <v>0.57569444444444418</v>
      </c>
      <c r="N75" s="9">
        <f t="shared" si="46"/>
        <v>0.61736111111111114</v>
      </c>
      <c r="O75" s="9">
        <f t="shared" si="46"/>
        <v>0.65902777777777821</v>
      </c>
      <c r="P75" s="9">
        <f t="shared" si="46"/>
        <v>0.70069444444444418</v>
      </c>
      <c r="Q75" s="9">
        <f t="shared" si="46"/>
        <v>0.74236111111111114</v>
      </c>
      <c r="R75" s="9">
        <f t="shared" si="46"/>
        <v>0.78402777777777821</v>
      </c>
      <c r="S75" s="9">
        <f t="shared" si="46"/>
        <v>0.82569444444444418</v>
      </c>
      <c r="T75" s="9">
        <f t="shared" si="46"/>
        <v>0.86736111111111114</v>
      </c>
      <c r="U75" s="9">
        <f t="shared" si="46"/>
        <v>0.90902777777777821</v>
      </c>
      <c r="V75" s="9">
        <f t="shared" si="46"/>
        <v>0.95069444444444418</v>
      </c>
      <c r="W75" s="10">
        <f t="shared" si="46"/>
        <v>0.99236111111111103</v>
      </c>
    </row>
    <row r="76" spans="2:23" x14ac:dyDescent="0.2">
      <c r="B76" s="5" t="s">
        <v>30</v>
      </c>
      <c r="C76" s="6">
        <v>1</v>
      </c>
      <c r="D76" s="7"/>
      <c r="E76" s="8">
        <f t="shared" si="46"/>
        <v>0.2430555555555555</v>
      </c>
      <c r="F76" s="9">
        <f t="shared" si="46"/>
        <v>0.28472222222222215</v>
      </c>
      <c r="G76" s="9">
        <f t="shared" si="46"/>
        <v>0.32638888888888884</v>
      </c>
      <c r="H76" s="9">
        <f t="shared" si="46"/>
        <v>0.36805555555555564</v>
      </c>
      <c r="I76" s="9">
        <f t="shared" si="46"/>
        <v>0.40972222222222265</v>
      </c>
      <c r="J76" s="9">
        <f t="shared" si="46"/>
        <v>0.45138888888888862</v>
      </c>
      <c r="K76" s="9">
        <f t="shared" si="46"/>
        <v>0.49305555555555564</v>
      </c>
      <c r="L76" s="9">
        <f t="shared" si="46"/>
        <v>0.53472222222222265</v>
      </c>
      <c r="M76" s="9">
        <f t="shared" si="46"/>
        <v>0.57638888888888862</v>
      </c>
      <c r="N76" s="9">
        <f t="shared" si="46"/>
        <v>0.61805555555555558</v>
      </c>
      <c r="O76" s="9">
        <f t="shared" si="46"/>
        <v>0.65972222222222265</v>
      </c>
      <c r="P76" s="9">
        <f t="shared" si="46"/>
        <v>0.70138888888888862</v>
      </c>
      <c r="Q76" s="9">
        <f t="shared" si="46"/>
        <v>0.74305555555555558</v>
      </c>
      <c r="R76" s="9">
        <f t="shared" si="46"/>
        <v>0.78472222222222265</v>
      </c>
      <c r="S76" s="9">
        <f t="shared" si="46"/>
        <v>0.82638888888888862</v>
      </c>
      <c r="T76" s="9">
        <f t="shared" si="46"/>
        <v>0.86805555555555558</v>
      </c>
      <c r="U76" s="9">
        <f t="shared" si="46"/>
        <v>0.90972222222222265</v>
      </c>
      <c r="V76" s="9">
        <f t="shared" si="46"/>
        <v>0.95138888888888862</v>
      </c>
      <c r="W76" s="10">
        <f t="shared" si="46"/>
        <v>0.99305555555555547</v>
      </c>
    </row>
    <row r="77" spans="2:23" x14ac:dyDescent="0.2">
      <c r="B77" s="5" t="s">
        <v>31</v>
      </c>
      <c r="C77" s="6">
        <v>1</v>
      </c>
      <c r="D77" s="7"/>
      <c r="E77" s="8">
        <f t="shared" si="46"/>
        <v>0.24374999999999994</v>
      </c>
      <c r="F77" s="9">
        <f t="shared" si="46"/>
        <v>0.2854166666666666</v>
      </c>
      <c r="G77" s="9">
        <f t="shared" si="46"/>
        <v>0.32708333333333328</v>
      </c>
      <c r="H77" s="9">
        <f t="shared" si="46"/>
        <v>0.36875000000000008</v>
      </c>
      <c r="I77" s="9">
        <f t="shared" si="46"/>
        <v>0.4104166666666671</v>
      </c>
      <c r="J77" s="9">
        <f t="shared" si="46"/>
        <v>0.45208333333333306</v>
      </c>
      <c r="K77" s="9">
        <f t="shared" si="46"/>
        <v>0.49375000000000008</v>
      </c>
      <c r="L77" s="9">
        <f t="shared" si="46"/>
        <v>0.5354166666666671</v>
      </c>
      <c r="M77" s="9">
        <f t="shared" si="46"/>
        <v>0.57708333333333306</v>
      </c>
      <c r="N77" s="9">
        <f t="shared" si="46"/>
        <v>0.61875000000000002</v>
      </c>
      <c r="O77" s="9">
        <f t="shared" si="46"/>
        <v>0.6604166666666671</v>
      </c>
      <c r="P77" s="9">
        <f t="shared" si="46"/>
        <v>0.70208333333333306</v>
      </c>
      <c r="Q77" s="9">
        <f t="shared" si="46"/>
        <v>0.74375000000000002</v>
      </c>
      <c r="R77" s="9">
        <f t="shared" si="46"/>
        <v>0.7854166666666671</v>
      </c>
      <c r="S77" s="9">
        <f t="shared" si="46"/>
        <v>0.82708333333333306</v>
      </c>
      <c r="T77" s="9">
        <f t="shared" si="46"/>
        <v>0.86875000000000002</v>
      </c>
      <c r="U77" s="9">
        <f t="shared" si="46"/>
        <v>0.9104166666666671</v>
      </c>
      <c r="V77" s="9">
        <f t="shared" si="46"/>
        <v>0.95208333333333306</v>
      </c>
      <c r="W77" s="10">
        <f t="shared" si="46"/>
        <v>0.99374999999999991</v>
      </c>
    </row>
    <row r="78" spans="2:23" x14ac:dyDescent="0.2">
      <c r="B78" s="5" t="s">
        <v>32</v>
      </c>
      <c r="C78" s="6">
        <v>2</v>
      </c>
      <c r="D78" s="7"/>
      <c r="E78" s="8">
        <f t="shared" si="46"/>
        <v>0.24513888888888882</v>
      </c>
      <c r="F78" s="9">
        <f t="shared" si="46"/>
        <v>0.28680555555555548</v>
      </c>
      <c r="G78" s="9">
        <f t="shared" si="46"/>
        <v>0.32847222222222217</v>
      </c>
      <c r="H78" s="9">
        <f t="shared" si="46"/>
        <v>0.37013888888888896</v>
      </c>
      <c r="I78" s="9">
        <f t="shared" si="46"/>
        <v>0.41180555555555598</v>
      </c>
      <c r="J78" s="9">
        <f t="shared" si="46"/>
        <v>0.45347222222222194</v>
      </c>
      <c r="K78" s="9">
        <f t="shared" si="46"/>
        <v>0.49513888888888896</v>
      </c>
      <c r="L78" s="9">
        <f t="shared" si="46"/>
        <v>0.53680555555555598</v>
      </c>
      <c r="M78" s="9">
        <f t="shared" si="46"/>
        <v>0.57847222222222194</v>
      </c>
      <c r="N78" s="9">
        <f t="shared" si="46"/>
        <v>0.62013888888888891</v>
      </c>
      <c r="O78" s="9">
        <f t="shared" si="46"/>
        <v>0.66180555555555598</v>
      </c>
      <c r="P78" s="9">
        <f t="shared" si="46"/>
        <v>0.70347222222222194</v>
      </c>
      <c r="Q78" s="9">
        <f t="shared" si="46"/>
        <v>0.74513888888888891</v>
      </c>
      <c r="R78" s="9">
        <f t="shared" si="46"/>
        <v>0.78680555555555598</v>
      </c>
      <c r="S78" s="9">
        <f t="shared" si="46"/>
        <v>0.82847222222222194</v>
      </c>
      <c r="T78" s="9">
        <f t="shared" si="46"/>
        <v>0.87013888888888891</v>
      </c>
      <c r="U78" s="9">
        <f t="shared" si="46"/>
        <v>0.91180555555555598</v>
      </c>
      <c r="V78" s="9">
        <f t="shared" si="46"/>
        <v>0.95347222222222194</v>
      </c>
      <c r="W78" s="10">
        <f t="shared" si="46"/>
        <v>0.9951388888888888</v>
      </c>
    </row>
    <row r="79" spans="2:23" x14ac:dyDescent="0.2">
      <c r="B79" s="5" t="s">
        <v>33</v>
      </c>
      <c r="C79" s="6">
        <v>1</v>
      </c>
      <c r="D79" s="7"/>
      <c r="E79" s="8">
        <f t="shared" si="46"/>
        <v>0.24583333333333326</v>
      </c>
      <c r="F79" s="9">
        <f t="shared" si="46"/>
        <v>0.28749999999999992</v>
      </c>
      <c r="G79" s="9">
        <f t="shared" si="46"/>
        <v>0.32916666666666661</v>
      </c>
      <c r="H79" s="9">
        <f t="shared" si="46"/>
        <v>0.3708333333333334</v>
      </c>
      <c r="I79" s="9">
        <f t="shared" si="46"/>
        <v>0.41250000000000042</v>
      </c>
      <c r="J79" s="9">
        <f t="shared" si="46"/>
        <v>0.45416666666666639</v>
      </c>
      <c r="K79" s="9">
        <f t="shared" si="46"/>
        <v>0.4958333333333334</v>
      </c>
      <c r="L79" s="9">
        <f t="shared" si="46"/>
        <v>0.53750000000000042</v>
      </c>
      <c r="M79" s="9">
        <f t="shared" si="46"/>
        <v>0.57916666666666639</v>
      </c>
      <c r="N79" s="9">
        <f t="shared" si="46"/>
        <v>0.62083333333333335</v>
      </c>
      <c r="O79" s="9">
        <f t="shared" si="46"/>
        <v>0.66250000000000042</v>
      </c>
      <c r="P79" s="9">
        <f t="shared" si="46"/>
        <v>0.70416666666666639</v>
      </c>
      <c r="Q79" s="9">
        <f t="shared" si="46"/>
        <v>0.74583333333333335</v>
      </c>
      <c r="R79" s="9">
        <f t="shared" si="46"/>
        <v>0.78750000000000042</v>
      </c>
      <c r="S79" s="9">
        <f t="shared" si="46"/>
        <v>0.82916666666666639</v>
      </c>
      <c r="T79" s="9">
        <f t="shared" si="46"/>
        <v>0.87083333333333335</v>
      </c>
      <c r="U79" s="9">
        <f t="shared" si="46"/>
        <v>0.91250000000000042</v>
      </c>
      <c r="V79" s="9">
        <f t="shared" si="46"/>
        <v>0.95416666666666639</v>
      </c>
      <c r="W79" s="10">
        <f t="shared" si="46"/>
        <v>0.99583333333333324</v>
      </c>
    </row>
    <row r="80" spans="2:23" x14ac:dyDescent="0.2">
      <c r="B80" s="5" t="s">
        <v>34</v>
      </c>
      <c r="C80" s="6">
        <v>2</v>
      </c>
      <c r="D80" s="7"/>
      <c r="E80" s="8">
        <f t="shared" si="46"/>
        <v>0.24722222222222215</v>
      </c>
      <c r="F80" s="9">
        <f t="shared" si="46"/>
        <v>0.28888888888888881</v>
      </c>
      <c r="G80" s="9">
        <f t="shared" si="46"/>
        <v>0.33055555555555549</v>
      </c>
      <c r="H80" s="9">
        <f t="shared" si="46"/>
        <v>0.37222222222222229</v>
      </c>
      <c r="I80" s="9">
        <f t="shared" si="46"/>
        <v>0.41388888888888931</v>
      </c>
      <c r="J80" s="9">
        <f t="shared" si="46"/>
        <v>0.45555555555555527</v>
      </c>
      <c r="K80" s="9">
        <f t="shared" si="46"/>
        <v>0.49722222222222229</v>
      </c>
      <c r="L80" s="9">
        <f t="shared" si="46"/>
        <v>0.53888888888888931</v>
      </c>
      <c r="M80" s="9">
        <f t="shared" si="46"/>
        <v>0.58055555555555527</v>
      </c>
      <c r="N80" s="9">
        <f t="shared" si="46"/>
        <v>0.62222222222222223</v>
      </c>
      <c r="O80" s="9">
        <f t="shared" si="46"/>
        <v>0.66388888888888931</v>
      </c>
      <c r="P80" s="9">
        <f t="shared" si="46"/>
        <v>0.70555555555555527</v>
      </c>
      <c r="Q80" s="9">
        <f t="shared" si="46"/>
        <v>0.74722222222222223</v>
      </c>
      <c r="R80" s="9">
        <f t="shared" si="46"/>
        <v>0.78888888888888931</v>
      </c>
      <c r="S80" s="9">
        <f t="shared" si="46"/>
        <v>0.83055555555555527</v>
      </c>
      <c r="T80" s="9">
        <f t="shared" si="46"/>
        <v>0.87222222222222223</v>
      </c>
      <c r="U80" s="9">
        <f t="shared" si="46"/>
        <v>0.91388888888888931</v>
      </c>
      <c r="V80" s="9">
        <f t="shared" si="46"/>
        <v>0.95555555555555527</v>
      </c>
      <c r="W80" s="10">
        <f t="shared" si="46"/>
        <v>0.99722222222222212</v>
      </c>
    </row>
    <row r="81" spans="2:27" x14ac:dyDescent="0.2">
      <c r="B81" s="5" t="s">
        <v>35</v>
      </c>
      <c r="C81" s="6">
        <v>1</v>
      </c>
      <c r="D81" s="7"/>
      <c r="E81" s="8">
        <f t="shared" si="46"/>
        <v>0.24791666666666659</v>
      </c>
      <c r="F81" s="9">
        <f t="shared" si="46"/>
        <v>0.28958333333333325</v>
      </c>
      <c r="G81" s="9">
        <f t="shared" si="46"/>
        <v>0.33124999999999993</v>
      </c>
      <c r="H81" s="9">
        <f t="shared" si="46"/>
        <v>0.37291666666666673</v>
      </c>
      <c r="I81" s="9">
        <f t="shared" si="46"/>
        <v>0.41458333333333375</v>
      </c>
      <c r="J81" s="9">
        <f t="shared" si="46"/>
        <v>0.45624999999999971</v>
      </c>
      <c r="K81" s="9">
        <f t="shared" si="46"/>
        <v>0.49791666666666673</v>
      </c>
      <c r="L81" s="9">
        <f t="shared" si="46"/>
        <v>0.53958333333333375</v>
      </c>
      <c r="M81" s="9">
        <f t="shared" si="46"/>
        <v>0.58124999999999971</v>
      </c>
      <c r="N81" s="9">
        <f t="shared" si="46"/>
        <v>0.62291666666666667</v>
      </c>
      <c r="O81" s="9">
        <f t="shared" si="46"/>
        <v>0.66458333333333375</v>
      </c>
      <c r="P81" s="9">
        <f t="shared" si="46"/>
        <v>0.70624999999999971</v>
      </c>
      <c r="Q81" s="9">
        <f t="shared" si="46"/>
        <v>0.74791666666666667</v>
      </c>
      <c r="R81" s="9">
        <f t="shared" si="46"/>
        <v>0.78958333333333375</v>
      </c>
      <c r="S81" s="9">
        <f t="shared" si="46"/>
        <v>0.83124999999999971</v>
      </c>
      <c r="T81" s="9">
        <f t="shared" si="46"/>
        <v>0.87291666666666667</v>
      </c>
      <c r="U81" s="9">
        <f t="shared" si="46"/>
        <v>0.91458333333333375</v>
      </c>
      <c r="V81" s="9">
        <f t="shared" si="46"/>
        <v>0.95624999999999971</v>
      </c>
      <c r="W81" s="10">
        <f t="shared" si="46"/>
        <v>0.99791666666666656</v>
      </c>
    </row>
    <row r="82" spans="2:27" x14ac:dyDescent="0.2">
      <c r="B82" s="5" t="s">
        <v>36</v>
      </c>
      <c r="C82" s="6">
        <v>1</v>
      </c>
      <c r="D82" s="7"/>
      <c r="E82" s="8">
        <f t="shared" si="46"/>
        <v>0.24861111111111103</v>
      </c>
      <c r="F82" s="9">
        <f t="shared" si="46"/>
        <v>0.29027777777777769</v>
      </c>
      <c r="G82" s="9">
        <f t="shared" si="46"/>
        <v>0.33194444444444438</v>
      </c>
      <c r="H82" s="9">
        <f t="shared" si="46"/>
        <v>0.37361111111111117</v>
      </c>
      <c r="I82" s="9">
        <f t="shared" si="46"/>
        <v>0.41527777777777819</v>
      </c>
      <c r="J82" s="9">
        <f t="shared" si="46"/>
        <v>0.45694444444444415</v>
      </c>
      <c r="K82" s="9">
        <f t="shared" si="46"/>
        <v>0.49861111111111117</v>
      </c>
      <c r="L82" s="9">
        <f t="shared" si="46"/>
        <v>0.54027777777777819</v>
      </c>
      <c r="M82" s="9">
        <f t="shared" si="46"/>
        <v>0.58194444444444415</v>
      </c>
      <c r="N82" s="9">
        <f t="shared" si="46"/>
        <v>0.62361111111111112</v>
      </c>
      <c r="O82" s="9">
        <f t="shared" si="46"/>
        <v>0.66527777777777819</v>
      </c>
      <c r="P82" s="9">
        <f t="shared" si="46"/>
        <v>0.70694444444444415</v>
      </c>
      <c r="Q82" s="9">
        <f t="shared" si="46"/>
        <v>0.74861111111111112</v>
      </c>
      <c r="R82" s="9">
        <f t="shared" ref="R82:W83" si="47">R81+(IF(R$7="A",$C82,$D82))/1440</f>
        <v>0.79027777777777819</v>
      </c>
      <c r="S82" s="9">
        <f t="shared" si="47"/>
        <v>0.83194444444444415</v>
      </c>
      <c r="T82" s="9">
        <f t="shared" si="47"/>
        <v>0.87361111111111112</v>
      </c>
      <c r="U82" s="9">
        <f t="shared" si="47"/>
        <v>0.91527777777777819</v>
      </c>
      <c r="V82" s="9">
        <f t="shared" si="47"/>
        <v>0.95694444444444415</v>
      </c>
      <c r="W82" s="10">
        <f t="shared" si="47"/>
        <v>0.99861111111111101</v>
      </c>
    </row>
    <row r="83" spans="2:27" ht="13.5" thickBot="1" x14ac:dyDescent="0.25">
      <c r="B83" s="29" t="s">
        <v>37</v>
      </c>
      <c r="C83" s="3">
        <v>2</v>
      </c>
      <c r="D83" s="4"/>
      <c r="E83" s="41">
        <f t="shared" ref="E83:Q83" si="48">E82+(IF(E$7="A",$C83,$D83))/1440</f>
        <v>0.24999999999999992</v>
      </c>
      <c r="F83" s="31">
        <f t="shared" si="48"/>
        <v>0.29166666666666657</v>
      </c>
      <c r="G83" s="31">
        <f t="shared" si="48"/>
        <v>0.33333333333333326</v>
      </c>
      <c r="H83" s="31">
        <f t="shared" si="48"/>
        <v>0.37500000000000006</v>
      </c>
      <c r="I83" s="31">
        <f t="shared" si="48"/>
        <v>0.41666666666666707</v>
      </c>
      <c r="J83" s="31">
        <f t="shared" si="48"/>
        <v>0.45833333333333304</v>
      </c>
      <c r="K83" s="31">
        <f t="shared" si="48"/>
        <v>0.50000000000000011</v>
      </c>
      <c r="L83" s="31">
        <f t="shared" si="48"/>
        <v>0.54166666666666707</v>
      </c>
      <c r="M83" s="31">
        <f t="shared" si="48"/>
        <v>0.58333333333333304</v>
      </c>
      <c r="N83" s="31">
        <f t="shared" si="48"/>
        <v>0.625</v>
      </c>
      <c r="O83" s="31">
        <f t="shared" si="48"/>
        <v>0.66666666666666707</v>
      </c>
      <c r="P83" s="31">
        <f t="shared" si="48"/>
        <v>0.70833333333333304</v>
      </c>
      <c r="Q83" s="31">
        <f t="shared" si="48"/>
        <v>0.75</v>
      </c>
      <c r="R83" s="31">
        <f t="shared" si="47"/>
        <v>0.79166666666666707</v>
      </c>
      <c r="S83" s="31">
        <f t="shared" si="47"/>
        <v>0.83333333333333304</v>
      </c>
      <c r="T83" s="31">
        <f t="shared" si="47"/>
        <v>0.875</v>
      </c>
      <c r="U83" s="31">
        <f t="shared" si="47"/>
        <v>0.91666666666666707</v>
      </c>
      <c r="V83" s="31">
        <f t="shared" si="47"/>
        <v>0.95833333333333304</v>
      </c>
      <c r="W83" s="32">
        <f t="shared" si="47"/>
        <v>0.99999999999999989</v>
      </c>
    </row>
    <row r="84" spans="2:27" ht="13.5" thickBot="1" x14ac:dyDescent="0.25"/>
    <row r="85" spans="2:27" x14ac:dyDescent="0.2">
      <c r="B85" s="12" t="s">
        <v>12</v>
      </c>
      <c r="C85" s="13"/>
      <c r="D85" s="14"/>
      <c r="E85" s="15">
        <v>11</v>
      </c>
      <c r="F85" s="15">
        <v>11</v>
      </c>
      <c r="G85" s="15">
        <v>11</v>
      </c>
      <c r="H85" s="15">
        <v>11</v>
      </c>
      <c r="I85" s="15">
        <v>11</v>
      </c>
      <c r="J85" s="15">
        <v>11</v>
      </c>
      <c r="K85" s="15">
        <v>11</v>
      </c>
      <c r="L85" s="15">
        <v>11</v>
      </c>
      <c r="M85" s="15">
        <v>11</v>
      </c>
      <c r="N85" s="15">
        <v>11</v>
      </c>
      <c r="O85" s="15">
        <v>11</v>
      </c>
      <c r="P85" s="15">
        <v>11</v>
      </c>
      <c r="Q85" s="15">
        <v>11</v>
      </c>
      <c r="R85" s="15">
        <v>11</v>
      </c>
      <c r="S85" s="15">
        <v>11</v>
      </c>
      <c r="T85" s="15">
        <v>11</v>
      </c>
      <c r="U85" s="15">
        <v>11</v>
      </c>
      <c r="V85" s="15">
        <v>11</v>
      </c>
      <c r="W85" s="16">
        <v>11</v>
      </c>
    </row>
    <row r="86" spans="2:27" x14ac:dyDescent="0.2">
      <c r="B86" s="17" t="s">
        <v>13</v>
      </c>
      <c r="C86" s="18"/>
      <c r="D86" s="19"/>
      <c r="E86" s="20">
        <v>115</v>
      </c>
      <c r="F86" s="20">
        <v>115</v>
      </c>
      <c r="G86" s="20">
        <v>115</v>
      </c>
      <c r="H86" s="20">
        <v>115</v>
      </c>
      <c r="I86" s="20">
        <v>115</v>
      </c>
      <c r="J86" s="20">
        <v>115</v>
      </c>
      <c r="K86" s="20">
        <v>115</v>
      </c>
      <c r="L86" s="20">
        <v>115</v>
      </c>
      <c r="M86" s="20">
        <v>115</v>
      </c>
      <c r="N86" s="20">
        <v>115</v>
      </c>
      <c r="O86" s="20">
        <v>115</v>
      </c>
      <c r="P86" s="20">
        <v>115</v>
      </c>
      <c r="Q86" s="20">
        <v>115</v>
      </c>
      <c r="R86" s="20">
        <v>115</v>
      </c>
      <c r="S86" s="20">
        <v>115</v>
      </c>
      <c r="T86" s="20">
        <v>115</v>
      </c>
      <c r="U86" s="20">
        <v>115</v>
      </c>
      <c r="V86" s="20">
        <v>115</v>
      </c>
      <c r="W86" s="21">
        <v>115</v>
      </c>
    </row>
    <row r="87" spans="2:27" ht="13.5" thickBot="1" x14ac:dyDescent="0.25">
      <c r="B87" s="22" t="s">
        <v>14</v>
      </c>
      <c r="C87" s="23"/>
      <c r="D87" s="24"/>
      <c r="E87" s="25">
        <f t="shared" ref="E87:W87" si="49">E85*E86</f>
        <v>1265</v>
      </c>
      <c r="F87" s="25">
        <f t="shared" si="49"/>
        <v>1265</v>
      </c>
      <c r="G87" s="25">
        <f t="shared" si="49"/>
        <v>1265</v>
      </c>
      <c r="H87" s="25">
        <f t="shared" si="49"/>
        <v>1265</v>
      </c>
      <c r="I87" s="25">
        <f t="shared" si="49"/>
        <v>1265</v>
      </c>
      <c r="J87" s="25">
        <f t="shared" si="49"/>
        <v>1265</v>
      </c>
      <c r="K87" s="25">
        <f t="shared" si="49"/>
        <v>1265</v>
      </c>
      <c r="L87" s="25">
        <f t="shared" si="49"/>
        <v>1265</v>
      </c>
      <c r="M87" s="25">
        <f t="shared" si="49"/>
        <v>1265</v>
      </c>
      <c r="N87" s="25">
        <f t="shared" si="49"/>
        <v>1265</v>
      </c>
      <c r="O87" s="25">
        <f t="shared" si="49"/>
        <v>1265</v>
      </c>
      <c r="P87" s="25">
        <f t="shared" si="49"/>
        <v>1265</v>
      </c>
      <c r="Q87" s="25">
        <f t="shared" si="49"/>
        <v>1265</v>
      </c>
      <c r="R87" s="25">
        <f t="shared" si="49"/>
        <v>1265</v>
      </c>
      <c r="S87" s="25">
        <f t="shared" si="49"/>
        <v>1265</v>
      </c>
      <c r="T87" s="25">
        <f t="shared" si="49"/>
        <v>1265</v>
      </c>
      <c r="U87" s="25">
        <f t="shared" si="49"/>
        <v>1265</v>
      </c>
      <c r="V87" s="25">
        <f t="shared" si="49"/>
        <v>1265</v>
      </c>
      <c r="W87" s="26">
        <f t="shared" si="49"/>
        <v>1265</v>
      </c>
    </row>
    <row r="88" spans="2:27" ht="13.5" thickBot="1" x14ac:dyDescent="0.25">
      <c r="Y88" s="147">
        <f>SUM(E29:Z29)+SUM(E58:Z58)+SUM(E87:Z87)</f>
        <v>122342</v>
      </c>
      <c r="Z88" s="148"/>
    </row>
    <row r="90" spans="2:27" s="1" customFormat="1" ht="15.75" x14ac:dyDescent="0.25">
      <c r="B90" s="1" t="s">
        <v>99</v>
      </c>
      <c r="E90" s="2" t="s">
        <v>5</v>
      </c>
      <c r="Z90" s="27" t="s">
        <v>15</v>
      </c>
    </row>
    <row r="91" spans="2:27" ht="13.5" thickBot="1" x14ac:dyDescent="0.25"/>
    <row r="92" spans="2:27" s="1" customFormat="1" ht="12.75" customHeight="1" thickBot="1" x14ac:dyDescent="0.3">
      <c r="B92" s="136" t="s">
        <v>8</v>
      </c>
      <c r="C92" s="139" t="s">
        <v>3</v>
      </c>
      <c r="D92" s="140"/>
      <c r="E92" s="67" t="s">
        <v>0</v>
      </c>
      <c r="F92" s="67" t="s">
        <v>0</v>
      </c>
      <c r="G92" s="67" t="s">
        <v>0</v>
      </c>
      <c r="H92" s="67" t="s">
        <v>0</v>
      </c>
      <c r="I92" s="67" t="s">
        <v>0</v>
      </c>
      <c r="J92" s="67" t="s">
        <v>0</v>
      </c>
      <c r="K92" s="67" t="s">
        <v>0</v>
      </c>
      <c r="L92" s="67" t="s">
        <v>0</v>
      </c>
      <c r="M92" s="67" t="s">
        <v>0</v>
      </c>
      <c r="N92" s="67" t="s">
        <v>0</v>
      </c>
      <c r="O92" s="67" t="s">
        <v>0</v>
      </c>
      <c r="P92" s="67" t="s">
        <v>0</v>
      </c>
      <c r="Q92" s="67" t="s">
        <v>0</v>
      </c>
      <c r="R92" s="67" t="s">
        <v>0</v>
      </c>
      <c r="S92" s="67" t="s">
        <v>0</v>
      </c>
      <c r="T92" s="67" t="s">
        <v>0</v>
      </c>
      <c r="U92" s="67" t="s">
        <v>0</v>
      </c>
      <c r="V92" s="67" t="s">
        <v>0</v>
      </c>
      <c r="W92" s="67" t="s">
        <v>0</v>
      </c>
      <c r="X92" s="67" t="s">
        <v>0</v>
      </c>
      <c r="Y92" s="67" t="s">
        <v>0</v>
      </c>
      <c r="Z92" s="80" t="s">
        <v>2</v>
      </c>
    </row>
    <row r="93" spans="2:27" s="1" customFormat="1" ht="13.5" thickBot="1" x14ac:dyDescent="0.3">
      <c r="B93" s="137"/>
      <c r="C93" s="141" t="s">
        <v>57</v>
      </c>
      <c r="D93" s="142"/>
      <c r="E93" s="122">
        <v>2</v>
      </c>
      <c r="F93" s="122">
        <v>4</v>
      </c>
      <c r="G93" s="122">
        <v>6</v>
      </c>
      <c r="H93" s="122">
        <v>8</v>
      </c>
      <c r="I93" s="122">
        <v>10</v>
      </c>
      <c r="J93" s="122">
        <v>12</v>
      </c>
      <c r="K93" s="122">
        <v>14</v>
      </c>
      <c r="L93" s="122">
        <v>16</v>
      </c>
      <c r="M93" s="122">
        <v>18</v>
      </c>
      <c r="N93" s="122">
        <v>20</v>
      </c>
      <c r="O93" s="122">
        <v>22</v>
      </c>
      <c r="P93" s="122">
        <v>24</v>
      </c>
      <c r="Q93" s="122">
        <v>26</v>
      </c>
      <c r="R93" s="122">
        <v>28</v>
      </c>
      <c r="S93" s="122">
        <v>30</v>
      </c>
      <c r="T93" s="122">
        <v>32</v>
      </c>
      <c r="U93" s="122">
        <v>34</v>
      </c>
      <c r="V93" s="122">
        <v>36</v>
      </c>
      <c r="W93" s="122">
        <v>38</v>
      </c>
      <c r="X93" s="122">
        <v>40</v>
      </c>
      <c r="Y93" s="122">
        <v>42</v>
      </c>
      <c r="Z93" s="125">
        <v>144</v>
      </c>
      <c r="AA93" s="128"/>
    </row>
    <row r="94" spans="2:27" s="1" customFormat="1" ht="13.5" thickBot="1" x14ac:dyDescent="0.3">
      <c r="B94" s="137"/>
      <c r="C94" s="143" t="s">
        <v>9</v>
      </c>
      <c r="D94" s="144"/>
      <c r="E94" s="132">
        <v>1451</v>
      </c>
      <c r="F94" s="132">
        <v>1461</v>
      </c>
      <c r="G94" s="132">
        <v>1431</v>
      </c>
      <c r="H94" s="132">
        <v>1451</v>
      </c>
      <c r="I94" s="132">
        <v>1461</v>
      </c>
      <c r="J94" s="132">
        <v>1431</v>
      </c>
      <c r="K94" s="132">
        <v>1451</v>
      </c>
      <c r="L94" s="132">
        <v>1481</v>
      </c>
      <c r="M94" s="132">
        <v>1441</v>
      </c>
      <c r="N94" s="132">
        <v>1431</v>
      </c>
      <c r="O94" s="132">
        <v>1451</v>
      </c>
      <c r="P94" s="132">
        <v>1471</v>
      </c>
      <c r="Q94" s="132">
        <v>1431</v>
      </c>
      <c r="R94" s="132">
        <v>1421</v>
      </c>
      <c r="S94" s="132">
        <v>1431</v>
      </c>
      <c r="T94" s="132">
        <v>1441</v>
      </c>
      <c r="U94" s="132">
        <v>1471</v>
      </c>
      <c r="V94" s="132">
        <v>1431</v>
      </c>
      <c r="W94" s="132">
        <v>1481</v>
      </c>
      <c r="X94" s="132">
        <v>1441</v>
      </c>
      <c r="Y94" s="132">
        <v>1471</v>
      </c>
      <c r="Z94" s="135">
        <v>1431</v>
      </c>
      <c r="AA94" s="128"/>
    </row>
    <row r="95" spans="2:27" s="1" customFormat="1" ht="13.5" thickBot="1" x14ac:dyDescent="0.3">
      <c r="B95" s="137"/>
      <c r="C95" s="145"/>
      <c r="D95" s="146"/>
      <c r="E95" s="49">
        <v>1454</v>
      </c>
      <c r="F95" s="49">
        <v>1464</v>
      </c>
      <c r="G95" s="49">
        <v>1434</v>
      </c>
      <c r="H95" s="49">
        <v>1454</v>
      </c>
      <c r="I95" s="49">
        <v>1464</v>
      </c>
      <c r="J95" s="49">
        <v>1434</v>
      </c>
      <c r="K95" s="49">
        <v>1454</v>
      </c>
      <c r="L95" s="49">
        <v>1404</v>
      </c>
      <c r="M95" s="49">
        <v>1444</v>
      </c>
      <c r="N95" s="49">
        <v>1484</v>
      </c>
      <c r="O95" s="49">
        <v>1504</v>
      </c>
      <c r="P95" s="49">
        <v>1494</v>
      </c>
      <c r="Q95" s="49">
        <v>1484</v>
      </c>
      <c r="R95" s="49">
        <v>1404</v>
      </c>
      <c r="S95" s="49">
        <v>1434</v>
      </c>
      <c r="T95" s="49">
        <v>1504</v>
      </c>
      <c r="U95" s="49">
        <v>1404</v>
      </c>
      <c r="V95" s="49">
        <v>1434</v>
      </c>
      <c r="W95" s="49">
        <v>1404</v>
      </c>
      <c r="X95" s="49">
        <v>1464</v>
      </c>
      <c r="Y95" s="49">
        <v>1434</v>
      </c>
      <c r="Z95" s="76" t="s">
        <v>58</v>
      </c>
    </row>
    <row r="96" spans="2:27" s="1" customFormat="1" ht="13.5" thickBot="1" x14ac:dyDescent="0.3">
      <c r="B96" s="138"/>
      <c r="C96" s="3" t="s">
        <v>10</v>
      </c>
      <c r="D96" s="4" t="s">
        <v>10</v>
      </c>
      <c r="E96" s="49" t="s">
        <v>11</v>
      </c>
      <c r="F96" s="49" t="s">
        <v>11</v>
      </c>
      <c r="G96" s="49" t="s">
        <v>11</v>
      </c>
      <c r="H96" s="49" t="s">
        <v>11</v>
      </c>
      <c r="I96" s="49" t="s">
        <v>11</v>
      </c>
      <c r="J96" s="49" t="s">
        <v>11</v>
      </c>
      <c r="K96" s="49" t="s">
        <v>11</v>
      </c>
      <c r="L96" s="49" t="s">
        <v>11</v>
      </c>
      <c r="M96" s="49" t="s">
        <v>11</v>
      </c>
      <c r="N96" s="49" t="s">
        <v>11</v>
      </c>
      <c r="O96" s="49" t="s">
        <v>11</v>
      </c>
      <c r="P96" s="49" t="s">
        <v>11</v>
      </c>
      <c r="Q96" s="49" t="s">
        <v>11</v>
      </c>
      <c r="R96" s="49" t="s">
        <v>11</v>
      </c>
      <c r="S96" s="49" t="s">
        <v>11</v>
      </c>
      <c r="T96" s="49" t="s">
        <v>11</v>
      </c>
      <c r="U96" s="49" t="s">
        <v>11</v>
      </c>
      <c r="V96" s="49" t="s">
        <v>11</v>
      </c>
      <c r="W96" s="49" t="s">
        <v>11</v>
      </c>
      <c r="X96" s="49" t="s">
        <v>11</v>
      </c>
      <c r="Y96" s="49" t="s">
        <v>11</v>
      </c>
      <c r="Z96" s="76" t="s">
        <v>11</v>
      </c>
    </row>
    <row r="97" spans="2:26" s="1" customFormat="1" x14ac:dyDescent="0.25">
      <c r="B97" s="38" t="s">
        <v>37</v>
      </c>
      <c r="C97" s="42">
        <v>0</v>
      </c>
      <c r="D97" s="43"/>
      <c r="E97" s="39">
        <v>0.19097222222222221</v>
      </c>
      <c r="F97" s="40">
        <v>0.21180555555555555</v>
      </c>
      <c r="G97" s="40">
        <v>0.22569444444444445</v>
      </c>
      <c r="H97" s="40">
        <v>0.23958333333333334</v>
      </c>
      <c r="I97" s="40">
        <v>0.25347222222222221</v>
      </c>
      <c r="J97" s="40">
        <v>0.2673611111111111</v>
      </c>
      <c r="K97" s="40">
        <v>0.28125</v>
      </c>
      <c r="L97" s="40">
        <v>0.2951388888888889</v>
      </c>
      <c r="M97" s="40">
        <v>0.30902777777777779</v>
      </c>
      <c r="N97" s="40">
        <v>0.32291666666666669</v>
      </c>
      <c r="O97" s="40">
        <v>0.33680555555555558</v>
      </c>
      <c r="P97" s="40">
        <v>0.3576388888888889</v>
      </c>
      <c r="Q97" s="40">
        <v>0.37847222222222227</v>
      </c>
      <c r="R97" s="40">
        <v>0.4201388888888889</v>
      </c>
      <c r="S97" s="40">
        <v>0.46180555555555558</v>
      </c>
      <c r="T97" s="40">
        <v>0.50347222222222221</v>
      </c>
      <c r="U97" s="40">
        <v>0.52430555555555558</v>
      </c>
      <c r="V97" s="40">
        <v>0.54513888888888895</v>
      </c>
      <c r="W97" s="40">
        <v>0.56597222222222221</v>
      </c>
      <c r="X97" s="40">
        <v>0.58680555555555558</v>
      </c>
      <c r="Y97" s="40">
        <v>0.60069444444444442</v>
      </c>
      <c r="Z97" s="44">
        <v>0.61458333333333337</v>
      </c>
    </row>
    <row r="98" spans="2:26" s="1" customFormat="1" x14ac:dyDescent="0.25">
      <c r="B98" s="5" t="s">
        <v>36</v>
      </c>
      <c r="C98" s="6">
        <v>2</v>
      </c>
      <c r="D98" s="7"/>
      <c r="E98" s="8">
        <f t="shared" ref="E98:E111" si="50">E97+(IF(E$96="A",$C98,$D98))/1440</f>
        <v>0.19236111111111109</v>
      </c>
      <c r="F98" s="9">
        <f t="shared" ref="F98:F111" si="51">F97+(IF(F$96="A",$C98,$D98))/1440</f>
        <v>0.21319444444444444</v>
      </c>
      <c r="G98" s="9">
        <f t="shared" ref="G98:G111" si="52">G97+(IF(G$96="A",$C98,$D98))/1440</f>
        <v>0.22708333333333333</v>
      </c>
      <c r="H98" s="9">
        <f t="shared" ref="H98:H111" si="53">H97+(IF(H$96="A",$C98,$D98))/1440</f>
        <v>0.24097222222222223</v>
      </c>
      <c r="I98" s="9">
        <f t="shared" ref="I98:I111" si="54">I97+(IF(I$96="A",$C98,$D98))/1440</f>
        <v>0.25486111111111109</v>
      </c>
      <c r="J98" s="9">
        <f t="shared" ref="J98:J111" si="55">J97+(IF(J$96="A",$C98,$D98))/1440</f>
        <v>0.26874999999999999</v>
      </c>
      <c r="K98" s="9">
        <f t="shared" ref="K98:K111" si="56">K97+(IF(K$96="A",$C98,$D98))/1440</f>
        <v>0.28263888888888888</v>
      </c>
      <c r="L98" s="9">
        <f t="shared" ref="L98:L111" si="57">L97+(IF(L$96="A",$C98,$D98))/1440</f>
        <v>0.29652777777777778</v>
      </c>
      <c r="M98" s="9">
        <f t="shared" ref="M98:M111" si="58">M97+(IF(M$96="A",$C98,$D98))/1440</f>
        <v>0.31041666666666667</v>
      </c>
      <c r="N98" s="9">
        <f t="shared" ref="N98:N111" si="59">N97+(IF(N$96="A",$C98,$D98))/1440</f>
        <v>0.32430555555555557</v>
      </c>
      <c r="O98" s="9">
        <f t="shared" ref="O98:O111" si="60">O97+(IF(O$96="A",$C98,$D98))/1440</f>
        <v>0.33819444444444446</v>
      </c>
      <c r="P98" s="9">
        <f t="shared" ref="P98:P111" si="61">P97+(IF(P$96="A",$C98,$D98))/1440</f>
        <v>0.35902777777777778</v>
      </c>
      <c r="Q98" s="9">
        <f t="shared" ref="Q98:Q111" si="62">Q97+(IF(Q$96="A",$C98,$D98))/1440</f>
        <v>0.37986111111111115</v>
      </c>
      <c r="R98" s="9">
        <f t="shared" ref="R98:R111" si="63">R97+(IF(R$96="A",$C98,$D98))/1440</f>
        <v>0.42152777777777778</v>
      </c>
      <c r="S98" s="9">
        <f t="shared" ref="S98:S111" si="64">S97+(IF(S$96="A",$C98,$D98))/1440</f>
        <v>0.46319444444444446</v>
      </c>
      <c r="T98" s="9">
        <f t="shared" ref="T98:T111" si="65">T97+(IF(T$96="A",$C98,$D98))/1440</f>
        <v>0.50486111111111109</v>
      </c>
      <c r="U98" s="9">
        <f t="shared" ref="U98:U111" si="66">U97+(IF(U$96="A",$C98,$D98))/1440</f>
        <v>0.52569444444444446</v>
      </c>
      <c r="V98" s="9">
        <f t="shared" ref="V98:V111" si="67">V97+(IF(V$96="A",$C98,$D98))/1440</f>
        <v>0.54652777777777783</v>
      </c>
      <c r="W98" s="9">
        <f t="shared" ref="W98:W111" si="68">W97+(IF(W$96="A",$C98,$D98))/1440</f>
        <v>0.56736111111111109</v>
      </c>
      <c r="X98" s="9">
        <f t="shared" ref="X98:X111" si="69">X97+(IF(X$96="A",$C98,$D98))/1440</f>
        <v>0.58819444444444446</v>
      </c>
      <c r="Y98" s="9">
        <f t="shared" ref="Y98:Y111" si="70">Y97+(IF(Y$96="A",$C98,$D98))/1440</f>
        <v>0.6020833333333333</v>
      </c>
      <c r="Z98" s="10">
        <f t="shared" ref="Z98:Z111" si="71">Z97+(IF(Z$96="A",$C98,$D98))/1440</f>
        <v>0.61597222222222225</v>
      </c>
    </row>
    <row r="99" spans="2:26" s="1" customFormat="1" x14ac:dyDescent="0.25">
      <c r="B99" s="5" t="s">
        <v>35</v>
      </c>
      <c r="C99" s="6">
        <v>1</v>
      </c>
      <c r="D99" s="7"/>
      <c r="E99" s="8">
        <f t="shared" si="50"/>
        <v>0.19305555555555554</v>
      </c>
      <c r="F99" s="9">
        <f t="shared" si="51"/>
        <v>0.21388888888888888</v>
      </c>
      <c r="G99" s="9">
        <f t="shared" si="52"/>
        <v>0.22777777777777777</v>
      </c>
      <c r="H99" s="9">
        <f t="shared" si="53"/>
        <v>0.24166666666666667</v>
      </c>
      <c r="I99" s="9">
        <f t="shared" si="54"/>
        <v>0.25555555555555554</v>
      </c>
      <c r="J99" s="9">
        <f t="shared" si="55"/>
        <v>0.26944444444444443</v>
      </c>
      <c r="K99" s="9">
        <f t="shared" si="56"/>
        <v>0.28333333333333333</v>
      </c>
      <c r="L99" s="9">
        <f t="shared" si="57"/>
        <v>0.29722222222222222</v>
      </c>
      <c r="M99" s="9">
        <f t="shared" si="58"/>
        <v>0.31111111111111112</v>
      </c>
      <c r="N99" s="9">
        <f t="shared" si="59"/>
        <v>0.32500000000000001</v>
      </c>
      <c r="O99" s="9">
        <f t="shared" si="60"/>
        <v>0.33888888888888891</v>
      </c>
      <c r="P99" s="9">
        <f t="shared" si="61"/>
        <v>0.35972222222222222</v>
      </c>
      <c r="Q99" s="9">
        <f t="shared" si="62"/>
        <v>0.38055555555555559</v>
      </c>
      <c r="R99" s="9">
        <f t="shared" si="63"/>
        <v>0.42222222222222222</v>
      </c>
      <c r="S99" s="9">
        <f t="shared" si="64"/>
        <v>0.46388888888888891</v>
      </c>
      <c r="T99" s="9">
        <f t="shared" si="65"/>
        <v>0.50555555555555554</v>
      </c>
      <c r="U99" s="9">
        <f t="shared" si="66"/>
        <v>0.52638888888888891</v>
      </c>
      <c r="V99" s="9">
        <f t="shared" si="67"/>
        <v>0.54722222222222228</v>
      </c>
      <c r="W99" s="9">
        <f t="shared" si="68"/>
        <v>0.56805555555555554</v>
      </c>
      <c r="X99" s="9">
        <f t="shared" si="69"/>
        <v>0.58888888888888891</v>
      </c>
      <c r="Y99" s="9">
        <f t="shared" si="70"/>
        <v>0.60277777777777775</v>
      </c>
      <c r="Z99" s="10">
        <f t="shared" si="71"/>
        <v>0.6166666666666667</v>
      </c>
    </row>
    <row r="100" spans="2:26" s="1" customFormat="1" x14ac:dyDescent="0.25">
      <c r="B100" s="5" t="s">
        <v>34</v>
      </c>
      <c r="C100" s="6">
        <v>1</v>
      </c>
      <c r="D100" s="7"/>
      <c r="E100" s="8">
        <f t="shared" si="50"/>
        <v>0.19374999999999998</v>
      </c>
      <c r="F100" s="9">
        <f t="shared" si="51"/>
        <v>0.21458333333333332</v>
      </c>
      <c r="G100" s="9">
        <f t="shared" si="52"/>
        <v>0.22847222222222222</v>
      </c>
      <c r="H100" s="9">
        <f t="shared" si="53"/>
        <v>0.24236111111111111</v>
      </c>
      <c r="I100" s="9">
        <f t="shared" si="54"/>
        <v>0.25624999999999998</v>
      </c>
      <c r="J100" s="9">
        <f t="shared" si="55"/>
        <v>0.27013888888888887</v>
      </c>
      <c r="K100" s="9">
        <f t="shared" si="56"/>
        <v>0.28402777777777777</v>
      </c>
      <c r="L100" s="9">
        <f t="shared" si="57"/>
        <v>0.29791666666666666</v>
      </c>
      <c r="M100" s="9">
        <f t="shared" si="58"/>
        <v>0.31180555555555556</v>
      </c>
      <c r="N100" s="9">
        <f t="shared" si="59"/>
        <v>0.32569444444444445</v>
      </c>
      <c r="O100" s="9">
        <f t="shared" si="60"/>
        <v>0.33958333333333335</v>
      </c>
      <c r="P100" s="9">
        <f t="shared" si="61"/>
        <v>0.36041666666666666</v>
      </c>
      <c r="Q100" s="9">
        <f t="shared" si="62"/>
        <v>0.38125000000000003</v>
      </c>
      <c r="R100" s="9">
        <f t="shared" si="63"/>
        <v>0.42291666666666666</v>
      </c>
      <c r="S100" s="9">
        <f t="shared" si="64"/>
        <v>0.46458333333333335</v>
      </c>
      <c r="T100" s="9">
        <f t="shared" si="65"/>
        <v>0.50624999999999998</v>
      </c>
      <c r="U100" s="9">
        <f t="shared" si="66"/>
        <v>0.52708333333333335</v>
      </c>
      <c r="V100" s="9">
        <f t="shared" si="67"/>
        <v>0.54791666666666672</v>
      </c>
      <c r="W100" s="9">
        <f t="shared" si="68"/>
        <v>0.56874999999999998</v>
      </c>
      <c r="X100" s="9">
        <f t="shared" si="69"/>
        <v>0.58958333333333335</v>
      </c>
      <c r="Y100" s="9">
        <f t="shared" si="70"/>
        <v>0.60347222222222219</v>
      </c>
      <c r="Z100" s="10">
        <f t="shared" si="71"/>
        <v>0.61736111111111114</v>
      </c>
    </row>
    <row r="101" spans="2:26" s="1" customFormat="1" x14ac:dyDescent="0.25">
      <c r="B101" s="5" t="s">
        <v>33</v>
      </c>
      <c r="C101" s="6">
        <v>2</v>
      </c>
      <c r="D101" s="7"/>
      <c r="E101" s="8">
        <f t="shared" si="50"/>
        <v>0.19513888888888886</v>
      </c>
      <c r="F101" s="9">
        <f t="shared" si="51"/>
        <v>0.2159722222222222</v>
      </c>
      <c r="G101" s="9">
        <f t="shared" si="52"/>
        <v>0.2298611111111111</v>
      </c>
      <c r="H101" s="9">
        <f t="shared" si="53"/>
        <v>0.24374999999999999</v>
      </c>
      <c r="I101" s="9">
        <f t="shared" si="54"/>
        <v>0.25763888888888886</v>
      </c>
      <c r="J101" s="9">
        <f t="shared" si="55"/>
        <v>0.27152777777777776</v>
      </c>
      <c r="K101" s="9">
        <f t="shared" si="56"/>
        <v>0.28541666666666665</v>
      </c>
      <c r="L101" s="9">
        <f t="shared" si="57"/>
        <v>0.29930555555555555</v>
      </c>
      <c r="M101" s="9">
        <f t="shared" si="58"/>
        <v>0.31319444444444444</v>
      </c>
      <c r="N101" s="9">
        <f t="shared" si="59"/>
        <v>0.32708333333333334</v>
      </c>
      <c r="O101" s="9">
        <f t="shared" si="60"/>
        <v>0.34097222222222223</v>
      </c>
      <c r="P101" s="9">
        <f t="shared" si="61"/>
        <v>0.36180555555555555</v>
      </c>
      <c r="Q101" s="9">
        <f t="shared" si="62"/>
        <v>0.38263888888888892</v>
      </c>
      <c r="R101" s="9">
        <f t="shared" si="63"/>
        <v>0.42430555555555555</v>
      </c>
      <c r="S101" s="9">
        <f t="shared" si="64"/>
        <v>0.46597222222222223</v>
      </c>
      <c r="T101" s="9">
        <f t="shared" si="65"/>
        <v>0.50763888888888886</v>
      </c>
      <c r="U101" s="9">
        <f t="shared" si="66"/>
        <v>0.52847222222222223</v>
      </c>
      <c r="V101" s="9">
        <f t="shared" si="67"/>
        <v>0.5493055555555556</v>
      </c>
      <c r="W101" s="9">
        <f t="shared" si="68"/>
        <v>0.57013888888888886</v>
      </c>
      <c r="X101" s="9">
        <f t="shared" si="69"/>
        <v>0.59097222222222223</v>
      </c>
      <c r="Y101" s="9">
        <f t="shared" si="70"/>
        <v>0.60486111111111107</v>
      </c>
      <c r="Z101" s="10">
        <f t="shared" si="71"/>
        <v>0.61875000000000002</v>
      </c>
    </row>
    <row r="102" spans="2:26" s="1" customFormat="1" x14ac:dyDescent="0.25">
      <c r="B102" s="5" t="s">
        <v>32</v>
      </c>
      <c r="C102" s="6">
        <v>1</v>
      </c>
      <c r="D102" s="7"/>
      <c r="E102" s="8">
        <f t="shared" si="50"/>
        <v>0.1958333333333333</v>
      </c>
      <c r="F102" s="9">
        <f t="shared" si="51"/>
        <v>0.21666666666666665</v>
      </c>
      <c r="G102" s="9">
        <f t="shared" si="52"/>
        <v>0.23055555555555554</v>
      </c>
      <c r="H102" s="9">
        <f t="shared" si="53"/>
        <v>0.24444444444444444</v>
      </c>
      <c r="I102" s="9">
        <f t="shared" si="54"/>
        <v>0.2583333333333333</v>
      </c>
      <c r="J102" s="9">
        <f t="shared" si="55"/>
        <v>0.2722222222222222</v>
      </c>
      <c r="K102" s="9">
        <f t="shared" si="56"/>
        <v>0.28611111111111109</v>
      </c>
      <c r="L102" s="9">
        <f t="shared" si="57"/>
        <v>0.3</v>
      </c>
      <c r="M102" s="9">
        <f t="shared" si="58"/>
        <v>0.31388888888888888</v>
      </c>
      <c r="N102" s="9">
        <f t="shared" si="59"/>
        <v>0.32777777777777778</v>
      </c>
      <c r="O102" s="9">
        <f t="shared" si="60"/>
        <v>0.34166666666666667</v>
      </c>
      <c r="P102" s="9">
        <f t="shared" si="61"/>
        <v>0.36249999999999999</v>
      </c>
      <c r="Q102" s="9">
        <f t="shared" si="62"/>
        <v>0.38333333333333336</v>
      </c>
      <c r="R102" s="9">
        <f t="shared" si="63"/>
        <v>0.42499999999999999</v>
      </c>
      <c r="S102" s="9">
        <f t="shared" si="64"/>
        <v>0.46666666666666667</v>
      </c>
      <c r="T102" s="9">
        <f t="shared" si="65"/>
        <v>0.5083333333333333</v>
      </c>
      <c r="U102" s="9">
        <f t="shared" si="66"/>
        <v>0.52916666666666667</v>
      </c>
      <c r="V102" s="9">
        <f t="shared" si="67"/>
        <v>0.55000000000000004</v>
      </c>
      <c r="W102" s="9">
        <f t="shared" si="68"/>
        <v>0.5708333333333333</v>
      </c>
      <c r="X102" s="9">
        <f t="shared" si="69"/>
        <v>0.59166666666666667</v>
      </c>
      <c r="Y102" s="9">
        <f t="shared" si="70"/>
        <v>0.60555555555555551</v>
      </c>
      <c r="Z102" s="10">
        <f t="shared" si="71"/>
        <v>0.61944444444444446</v>
      </c>
    </row>
    <row r="103" spans="2:26" s="1" customFormat="1" x14ac:dyDescent="0.25">
      <c r="B103" s="5" t="s">
        <v>31</v>
      </c>
      <c r="C103" s="6">
        <v>1</v>
      </c>
      <c r="D103" s="7"/>
      <c r="E103" s="8">
        <f t="shared" si="50"/>
        <v>0.19652777777777775</v>
      </c>
      <c r="F103" s="9">
        <f t="shared" si="51"/>
        <v>0.21736111111111109</v>
      </c>
      <c r="G103" s="9">
        <f t="shared" si="52"/>
        <v>0.23124999999999998</v>
      </c>
      <c r="H103" s="9">
        <f t="shared" si="53"/>
        <v>0.24513888888888888</v>
      </c>
      <c r="I103" s="9">
        <f t="shared" si="54"/>
        <v>0.25902777777777775</v>
      </c>
      <c r="J103" s="9">
        <f t="shared" si="55"/>
        <v>0.27291666666666664</v>
      </c>
      <c r="K103" s="9">
        <f t="shared" si="56"/>
        <v>0.28680555555555554</v>
      </c>
      <c r="L103" s="9">
        <f t="shared" si="57"/>
        <v>0.30069444444444443</v>
      </c>
      <c r="M103" s="9">
        <f t="shared" si="58"/>
        <v>0.31458333333333333</v>
      </c>
      <c r="N103" s="9">
        <f t="shared" si="59"/>
        <v>0.32847222222222222</v>
      </c>
      <c r="O103" s="9">
        <f t="shared" si="60"/>
        <v>0.34236111111111112</v>
      </c>
      <c r="P103" s="9">
        <f t="shared" si="61"/>
        <v>0.36319444444444443</v>
      </c>
      <c r="Q103" s="9">
        <f t="shared" si="62"/>
        <v>0.3840277777777778</v>
      </c>
      <c r="R103" s="9">
        <f t="shared" si="63"/>
        <v>0.42569444444444443</v>
      </c>
      <c r="S103" s="9">
        <f t="shared" si="64"/>
        <v>0.46736111111111112</v>
      </c>
      <c r="T103" s="9">
        <f t="shared" si="65"/>
        <v>0.50902777777777775</v>
      </c>
      <c r="U103" s="9">
        <f t="shared" si="66"/>
        <v>0.52986111111111112</v>
      </c>
      <c r="V103" s="9">
        <f t="shared" si="67"/>
        <v>0.55069444444444449</v>
      </c>
      <c r="W103" s="9">
        <f t="shared" si="68"/>
        <v>0.57152777777777775</v>
      </c>
      <c r="X103" s="9">
        <f t="shared" si="69"/>
        <v>0.59236111111111112</v>
      </c>
      <c r="Y103" s="9">
        <f t="shared" si="70"/>
        <v>0.60624999999999996</v>
      </c>
      <c r="Z103" s="10">
        <f t="shared" si="71"/>
        <v>0.62013888888888891</v>
      </c>
    </row>
    <row r="104" spans="2:26" s="1" customFormat="1" x14ac:dyDescent="0.25">
      <c r="B104" s="5" t="s">
        <v>30</v>
      </c>
      <c r="C104" s="6">
        <v>2</v>
      </c>
      <c r="D104" s="7"/>
      <c r="E104" s="8">
        <f t="shared" si="50"/>
        <v>0.19791666666666663</v>
      </c>
      <c r="F104" s="9">
        <f t="shared" si="51"/>
        <v>0.21874999999999997</v>
      </c>
      <c r="G104" s="9">
        <f t="shared" si="52"/>
        <v>0.23263888888888887</v>
      </c>
      <c r="H104" s="9">
        <f t="shared" si="53"/>
        <v>0.24652777777777776</v>
      </c>
      <c r="I104" s="9">
        <f t="shared" si="54"/>
        <v>0.26041666666666663</v>
      </c>
      <c r="J104" s="9">
        <f t="shared" si="55"/>
        <v>0.27430555555555552</v>
      </c>
      <c r="K104" s="9">
        <f t="shared" si="56"/>
        <v>0.28819444444444442</v>
      </c>
      <c r="L104" s="9">
        <f t="shared" si="57"/>
        <v>0.30208333333333331</v>
      </c>
      <c r="M104" s="9">
        <f t="shared" si="58"/>
        <v>0.31597222222222221</v>
      </c>
      <c r="N104" s="9">
        <f t="shared" si="59"/>
        <v>0.3298611111111111</v>
      </c>
      <c r="O104" s="9">
        <f t="shared" si="60"/>
        <v>0.34375</v>
      </c>
      <c r="P104" s="9">
        <f t="shared" si="61"/>
        <v>0.36458333333333331</v>
      </c>
      <c r="Q104" s="9">
        <f t="shared" si="62"/>
        <v>0.38541666666666669</v>
      </c>
      <c r="R104" s="9">
        <f t="shared" si="63"/>
        <v>0.42708333333333331</v>
      </c>
      <c r="S104" s="9">
        <f t="shared" si="64"/>
        <v>0.46875</v>
      </c>
      <c r="T104" s="9">
        <f t="shared" si="65"/>
        <v>0.51041666666666663</v>
      </c>
      <c r="U104" s="9">
        <f t="shared" si="66"/>
        <v>0.53125</v>
      </c>
      <c r="V104" s="9">
        <f t="shared" si="67"/>
        <v>0.55208333333333337</v>
      </c>
      <c r="W104" s="9">
        <f t="shared" si="68"/>
        <v>0.57291666666666663</v>
      </c>
      <c r="X104" s="9">
        <f t="shared" si="69"/>
        <v>0.59375</v>
      </c>
      <c r="Y104" s="9">
        <f t="shared" si="70"/>
        <v>0.60763888888888884</v>
      </c>
      <c r="Z104" s="10">
        <f t="shared" si="71"/>
        <v>0.62152777777777779</v>
      </c>
    </row>
    <row r="105" spans="2:26" s="1" customFormat="1" x14ac:dyDescent="0.25">
      <c r="B105" s="5" t="s">
        <v>29</v>
      </c>
      <c r="C105" s="6">
        <v>1</v>
      </c>
      <c r="D105" s="7"/>
      <c r="E105" s="8">
        <f t="shared" si="50"/>
        <v>0.19861111111111107</v>
      </c>
      <c r="F105" s="9">
        <f t="shared" si="51"/>
        <v>0.21944444444444441</v>
      </c>
      <c r="G105" s="9">
        <f t="shared" si="52"/>
        <v>0.23333333333333331</v>
      </c>
      <c r="H105" s="9">
        <f t="shared" si="53"/>
        <v>0.2472222222222222</v>
      </c>
      <c r="I105" s="9">
        <f t="shared" si="54"/>
        <v>0.26111111111111107</v>
      </c>
      <c r="J105" s="9">
        <f t="shared" si="55"/>
        <v>0.27499999999999997</v>
      </c>
      <c r="K105" s="9">
        <f t="shared" si="56"/>
        <v>0.28888888888888886</v>
      </c>
      <c r="L105" s="9">
        <f t="shared" si="57"/>
        <v>0.30277777777777776</v>
      </c>
      <c r="M105" s="9">
        <f t="shared" si="58"/>
        <v>0.31666666666666665</v>
      </c>
      <c r="N105" s="9">
        <f t="shared" si="59"/>
        <v>0.33055555555555555</v>
      </c>
      <c r="O105" s="9">
        <f t="shared" si="60"/>
        <v>0.34444444444444444</v>
      </c>
      <c r="P105" s="9">
        <f t="shared" si="61"/>
        <v>0.36527777777777776</v>
      </c>
      <c r="Q105" s="9">
        <f t="shared" si="62"/>
        <v>0.38611111111111113</v>
      </c>
      <c r="R105" s="9">
        <f t="shared" si="63"/>
        <v>0.42777777777777776</v>
      </c>
      <c r="S105" s="9">
        <f t="shared" si="64"/>
        <v>0.46944444444444444</v>
      </c>
      <c r="T105" s="9">
        <f t="shared" si="65"/>
        <v>0.51111111111111107</v>
      </c>
      <c r="U105" s="9">
        <f t="shared" si="66"/>
        <v>0.53194444444444444</v>
      </c>
      <c r="V105" s="9">
        <f t="shared" si="67"/>
        <v>0.55277777777777781</v>
      </c>
      <c r="W105" s="9">
        <f t="shared" si="68"/>
        <v>0.57361111111111107</v>
      </c>
      <c r="X105" s="9">
        <f t="shared" si="69"/>
        <v>0.59444444444444444</v>
      </c>
      <c r="Y105" s="9">
        <f t="shared" si="70"/>
        <v>0.60833333333333328</v>
      </c>
      <c r="Z105" s="10">
        <f t="shared" si="71"/>
        <v>0.62222222222222223</v>
      </c>
    </row>
    <row r="106" spans="2:26" s="1" customFormat="1" x14ac:dyDescent="0.25">
      <c r="B106" s="5" t="s">
        <v>28</v>
      </c>
      <c r="C106" s="6">
        <v>1</v>
      </c>
      <c r="D106" s="7"/>
      <c r="E106" s="8">
        <f t="shared" si="50"/>
        <v>0.19930555555555551</v>
      </c>
      <c r="F106" s="9">
        <f t="shared" si="51"/>
        <v>0.22013888888888886</v>
      </c>
      <c r="G106" s="9">
        <f t="shared" si="52"/>
        <v>0.23402777777777775</v>
      </c>
      <c r="H106" s="9">
        <f t="shared" si="53"/>
        <v>0.24791666666666665</v>
      </c>
      <c r="I106" s="9">
        <f t="shared" si="54"/>
        <v>0.26180555555555551</v>
      </c>
      <c r="J106" s="9">
        <f t="shared" si="55"/>
        <v>0.27569444444444441</v>
      </c>
      <c r="K106" s="9">
        <f t="shared" si="56"/>
        <v>0.2895833333333333</v>
      </c>
      <c r="L106" s="9">
        <f t="shared" si="57"/>
        <v>0.3034722222222222</v>
      </c>
      <c r="M106" s="9">
        <f t="shared" si="58"/>
        <v>0.31736111111111109</v>
      </c>
      <c r="N106" s="9">
        <f t="shared" si="59"/>
        <v>0.33124999999999999</v>
      </c>
      <c r="O106" s="9">
        <f t="shared" si="60"/>
        <v>0.34513888888888888</v>
      </c>
      <c r="P106" s="9">
        <f t="shared" si="61"/>
        <v>0.3659722222222222</v>
      </c>
      <c r="Q106" s="9">
        <f t="shared" si="62"/>
        <v>0.38680555555555557</v>
      </c>
      <c r="R106" s="9">
        <f t="shared" si="63"/>
        <v>0.4284722222222222</v>
      </c>
      <c r="S106" s="9">
        <f t="shared" si="64"/>
        <v>0.47013888888888888</v>
      </c>
      <c r="T106" s="9">
        <f t="shared" si="65"/>
        <v>0.51180555555555551</v>
      </c>
      <c r="U106" s="9">
        <f t="shared" si="66"/>
        <v>0.53263888888888888</v>
      </c>
      <c r="V106" s="9">
        <f t="shared" si="67"/>
        <v>0.55347222222222225</v>
      </c>
      <c r="W106" s="9">
        <f t="shared" si="68"/>
        <v>0.57430555555555551</v>
      </c>
      <c r="X106" s="9">
        <f t="shared" si="69"/>
        <v>0.59513888888888888</v>
      </c>
      <c r="Y106" s="9">
        <f t="shared" si="70"/>
        <v>0.60902777777777772</v>
      </c>
      <c r="Z106" s="10">
        <f t="shared" si="71"/>
        <v>0.62291666666666667</v>
      </c>
    </row>
    <row r="107" spans="2:26" s="1" customFormat="1" x14ac:dyDescent="0.25">
      <c r="B107" s="5" t="s">
        <v>27</v>
      </c>
      <c r="C107" s="6">
        <v>1</v>
      </c>
      <c r="D107" s="7"/>
      <c r="E107" s="8">
        <f t="shared" si="50"/>
        <v>0.19999999999999996</v>
      </c>
      <c r="F107" s="9">
        <f t="shared" si="51"/>
        <v>0.2208333333333333</v>
      </c>
      <c r="G107" s="9">
        <f t="shared" si="52"/>
        <v>0.23472222222222219</v>
      </c>
      <c r="H107" s="9">
        <f t="shared" si="53"/>
        <v>0.24861111111111109</v>
      </c>
      <c r="I107" s="9">
        <f t="shared" si="54"/>
        <v>0.26249999999999996</v>
      </c>
      <c r="J107" s="9">
        <f t="shared" si="55"/>
        <v>0.27638888888888885</v>
      </c>
      <c r="K107" s="9">
        <f t="shared" si="56"/>
        <v>0.29027777777777775</v>
      </c>
      <c r="L107" s="9">
        <f t="shared" si="57"/>
        <v>0.30416666666666664</v>
      </c>
      <c r="M107" s="9">
        <f t="shared" si="58"/>
        <v>0.31805555555555554</v>
      </c>
      <c r="N107" s="9">
        <f t="shared" si="59"/>
        <v>0.33194444444444443</v>
      </c>
      <c r="O107" s="9">
        <f t="shared" si="60"/>
        <v>0.34583333333333333</v>
      </c>
      <c r="P107" s="9">
        <f t="shared" si="61"/>
        <v>0.36666666666666664</v>
      </c>
      <c r="Q107" s="9">
        <f t="shared" si="62"/>
        <v>0.38750000000000001</v>
      </c>
      <c r="R107" s="9">
        <f t="shared" si="63"/>
        <v>0.42916666666666664</v>
      </c>
      <c r="S107" s="9">
        <f t="shared" si="64"/>
        <v>0.47083333333333333</v>
      </c>
      <c r="T107" s="9">
        <f t="shared" si="65"/>
        <v>0.51249999999999996</v>
      </c>
      <c r="U107" s="9">
        <f t="shared" si="66"/>
        <v>0.53333333333333333</v>
      </c>
      <c r="V107" s="9">
        <f t="shared" si="67"/>
        <v>0.5541666666666667</v>
      </c>
      <c r="W107" s="9">
        <f t="shared" si="68"/>
        <v>0.57499999999999996</v>
      </c>
      <c r="X107" s="9">
        <f t="shared" si="69"/>
        <v>0.59583333333333333</v>
      </c>
      <c r="Y107" s="9">
        <f t="shared" si="70"/>
        <v>0.60972222222222217</v>
      </c>
      <c r="Z107" s="10">
        <f t="shared" si="71"/>
        <v>0.62361111111111112</v>
      </c>
    </row>
    <row r="108" spans="2:26" s="1" customFormat="1" x14ac:dyDescent="0.25">
      <c r="B108" s="5" t="s">
        <v>26</v>
      </c>
      <c r="C108" s="6">
        <v>1</v>
      </c>
      <c r="D108" s="7"/>
      <c r="E108" s="8">
        <f t="shared" si="50"/>
        <v>0.2006944444444444</v>
      </c>
      <c r="F108" s="9">
        <f t="shared" si="51"/>
        <v>0.22152777777777774</v>
      </c>
      <c r="G108" s="9">
        <f t="shared" si="52"/>
        <v>0.23541666666666664</v>
      </c>
      <c r="H108" s="9">
        <f t="shared" si="53"/>
        <v>0.24930555555555553</v>
      </c>
      <c r="I108" s="9">
        <f t="shared" si="54"/>
        <v>0.2631944444444444</v>
      </c>
      <c r="J108" s="9">
        <f t="shared" si="55"/>
        <v>0.27708333333333329</v>
      </c>
      <c r="K108" s="9">
        <f t="shared" si="56"/>
        <v>0.29097222222222219</v>
      </c>
      <c r="L108" s="9">
        <f t="shared" si="57"/>
        <v>0.30486111111111108</v>
      </c>
      <c r="M108" s="9">
        <f t="shared" si="58"/>
        <v>0.31874999999999998</v>
      </c>
      <c r="N108" s="9">
        <f t="shared" si="59"/>
        <v>0.33263888888888887</v>
      </c>
      <c r="O108" s="9">
        <f t="shared" si="60"/>
        <v>0.34652777777777777</v>
      </c>
      <c r="P108" s="9">
        <f t="shared" si="61"/>
        <v>0.36736111111111108</v>
      </c>
      <c r="Q108" s="9">
        <f t="shared" si="62"/>
        <v>0.38819444444444445</v>
      </c>
      <c r="R108" s="9">
        <f t="shared" si="63"/>
        <v>0.42986111111111108</v>
      </c>
      <c r="S108" s="9">
        <f t="shared" si="64"/>
        <v>0.47152777777777777</v>
      </c>
      <c r="T108" s="9">
        <f t="shared" si="65"/>
        <v>0.5131944444444444</v>
      </c>
      <c r="U108" s="9">
        <f t="shared" si="66"/>
        <v>0.53402777777777777</v>
      </c>
      <c r="V108" s="9">
        <f t="shared" si="67"/>
        <v>0.55486111111111114</v>
      </c>
      <c r="W108" s="9">
        <f t="shared" si="68"/>
        <v>0.5756944444444444</v>
      </c>
      <c r="X108" s="9">
        <f t="shared" si="69"/>
        <v>0.59652777777777777</v>
      </c>
      <c r="Y108" s="9">
        <f t="shared" si="70"/>
        <v>0.61041666666666661</v>
      </c>
      <c r="Z108" s="10">
        <f t="shared" si="71"/>
        <v>0.62430555555555556</v>
      </c>
    </row>
    <row r="109" spans="2:26" s="1" customFormat="1" x14ac:dyDescent="0.25">
      <c r="B109" s="5" t="s">
        <v>25</v>
      </c>
      <c r="C109" s="6">
        <v>1</v>
      </c>
      <c r="D109" s="7"/>
      <c r="E109" s="8">
        <f t="shared" si="50"/>
        <v>0.20138888888888884</v>
      </c>
      <c r="F109" s="9">
        <f t="shared" si="51"/>
        <v>0.22222222222222218</v>
      </c>
      <c r="G109" s="9">
        <f t="shared" si="52"/>
        <v>0.23611111111111108</v>
      </c>
      <c r="H109" s="9">
        <f t="shared" si="53"/>
        <v>0.24999999999999997</v>
      </c>
      <c r="I109" s="9">
        <f t="shared" si="54"/>
        <v>0.26388888888888884</v>
      </c>
      <c r="J109" s="9">
        <f t="shared" si="55"/>
        <v>0.27777777777777773</v>
      </c>
      <c r="K109" s="9">
        <f t="shared" si="56"/>
        <v>0.29166666666666663</v>
      </c>
      <c r="L109" s="9">
        <f t="shared" si="57"/>
        <v>0.30555555555555552</v>
      </c>
      <c r="M109" s="9">
        <f t="shared" si="58"/>
        <v>0.31944444444444442</v>
      </c>
      <c r="N109" s="9">
        <f t="shared" si="59"/>
        <v>0.33333333333333331</v>
      </c>
      <c r="O109" s="9">
        <f t="shared" si="60"/>
        <v>0.34722222222222221</v>
      </c>
      <c r="P109" s="9">
        <f t="shared" si="61"/>
        <v>0.36805555555555552</v>
      </c>
      <c r="Q109" s="9">
        <f t="shared" si="62"/>
        <v>0.3888888888888889</v>
      </c>
      <c r="R109" s="9">
        <f t="shared" si="63"/>
        <v>0.43055555555555552</v>
      </c>
      <c r="S109" s="9">
        <f t="shared" si="64"/>
        <v>0.47222222222222221</v>
      </c>
      <c r="T109" s="9">
        <f t="shared" si="65"/>
        <v>0.51388888888888884</v>
      </c>
      <c r="U109" s="9">
        <f t="shared" si="66"/>
        <v>0.53472222222222221</v>
      </c>
      <c r="V109" s="9">
        <f t="shared" si="67"/>
        <v>0.55555555555555558</v>
      </c>
      <c r="W109" s="9">
        <f t="shared" si="68"/>
        <v>0.57638888888888884</v>
      </c>
      <c r="X109" s="9">
        <f t="shared" si="69"/>
        <v>0.59722222222222221</v>
      </c>
      <c r="Y109" s="9">
        <f t="shared" si="70"/>
        <v>0.61111111111111105</v>
      </c>
      <c r="Z109" s="10">
        <f t="shared" si="71"/>
        <v>0.625</v>
      </c>
    </row>
    <row r="110" spans="2:26" s="1" customFormat="1" x14ac:dyDescent="0.25">
      <c r="B110" s="5" t="s">
        <v>24</v>
      </c>
      <c r="C110" s="6">
        <v>2</v>
      </c>
      <c r="D110" s="7"/>
      <c r="E110" s="8">
        <f t="shared" si="50"/>
        <v>0.20277777777777772</v>
      </c>
      <c r="F110" s="9">
        <f t="shared" si="51"/>
        <v>0.22361111111111107</v>
      </c>
      <c r="G110" s="9">
        <f t="shared" si="52"/>
        <v>0.23749999999999996</v>
      </c>
      <c r="H110" s="9">
        <f t="shared" si="53"/>
        <v>0.25138888888888888</v>
      </c>
      <c r="I110" s="9">
        <f t="shared" si="54"/>
        <v>0.26527777777777772</v>
      </c>
      <c r="J110" s="9">
        <f t="shared" si="55"/>
        <v>0.27916666666666662</v>
      </c>
      <c r="K110" s="9">
        <f t="shared" si="56"/>
        <v>0.29305555555555551</v>
      </c>
      <c r="L110" s="9">
        <f t="shared" si="57"/>
        <v>0.30694444444444441</v>
      </c>
      <c r="M110" s="9">
        <f t="shared" si="58"/>
        <v>0.3208333333333333</v>
      </c>
      <c r="N110" s="9">
        <f t="shared" si="59"/>
        <v>0.3347222222222222</v>
      </c>
      <c r="O110" s="9">
        <f t="shared" si="60"/>
        <v>0.34861111111111109</v>
      </c>
      <c r="P110" s="9">
        <f t="shared" si="61"/>
        <v>0.36944444444444441</v>
      </c>
      <c r="Q110" s="9">
        <f t="shared" si="62"/>
        <v>0.39027777777777778</v>
      </c>
      <c r="R110" s="9">
        <f t="shared" si="63"/>
        <v>0.43194444444444441</v>
      </c>
      <c r="S110" s="9">
        <f t="shared" si="64"/>
        <v>0.47361111111111109</v>
      </c>
      <c r="T110" s="9">
        <f t="shared" si="65"/>
        <v>0.51527777777777772</v>
      </c>
      <c r="U110" s="9">
        <f t="shared" si="66"/>
        <v>0.53611111111111109</v>
      </c>
      <c r="V110" s="9">
        <f t="shared" si="67"/>
        <v>0.55694444444444446</v>
      </c>
      <c r="W110" s="9">
        <f t="shared" si="68"/>
        <v>0.57777777777777772</v>
      </c>
      <c r="X110" s="9">
        <f t="shared" si="69"/>
        <v>0.59861111111111109</v>
      </c>
      <c r="Y110" s="9">
        <f t="shared" si="70"/>
        <v>0.61249999999999993</v>
      </c>
      <c r="Z110" s="10">
        <f t="shared" si="71"/>
        <v>0.62638888888888888</v>
      </c>
    </row>
    <row r="111" spans="2:26" s="1" customFormat="1" x14ac:dyDescent="0.25">
      <c r="B111" s="5" t="s">
        <v>18</v>
      </c>
      <c r="C111" s="6">
        <v>1</v>
      </c>
      <c r="D111" s="7"/>
      <c r="E111" s="8">
        <f t="shared" si="50"/>
        <v>0.20347222222222217</v>
      </c>
      <c r="F111" s="9">
        <f t="shared" si="51"/>
        <v>0.22430555555555551</v>
      </c>
      <c r="G111" s="9">
        <f t="shared" si="52"/>
        <v>0.2381944444444444</v>
      </c>
      <c r="H111" s="9">
        <f t="shared" si="53"/>
        <v>0.25208333333333333</v>
      </c>
      <c r="I111" s="9">
        <f t="shared" si="54"/>
        <v>0.26597222222222217</v>
      </c>
      <c r="J111" s="9">
        <f t="shared" si="55"/>
        <v>0.27986111111111106</v>
      </c>
      <c r="K111" s="9">
        <f t="shared" si="56"/>
        <v>0.29374999999999996</v>
      </c>
      <c r="L111" s="9">
        <f t="shared" si="57"/>
        <v>0.30763888888888885</v>
      </c>
      <c r="M111" s="9">
        <f t="shared" si="58"/>
        <v>0.32152777777777775</v>
      </c>
      <c r="N111" s="9">
        <f t="shared" si="59"/>
        <v>0.33541666666666664</v>
      </c>
      <c r="O111" s="9">
        <f t="shared" si="60"/>
        <v>0.34930555555555554</v>
      </c>
      <c r="P111" s="9">
        <f t="shared" si="61"/>
        <v>0.37013888888888885</v>
      </c>
      <c r="Q111" s="9">
        <f t="shared" si="62"/>
        <v>0.39097222222222222</v>
      </c>
      <c r="R111" s="9">
        <f t="shared" si="63"/>
        <v>0.43263888888888885</v>
      </c>
      <c r="S111" s="9">
        <f t="shared" si="64"/>
        <v>0.47430555555555554</v>
      </c>
      <c r="T111" s="9">
        <f t="shared" si="65"/>
        <v>0.51597222222222217</v>
      </c>
      <c r="U111" s="9">
        <f t="shared" si="66"/>
        <v>0.53680555555555554</v>
      </c>
      <c r="V111" s="9">
        <f t="shared" si="67"/>
        <v>0.55763888888888891</v>
      </c>
      <c r="W111" s="9">
        <f t="shared" si="68"/>
        <v>0.57847222222222217</v>
      </c>
      <c r="X111" s="9">
        <f t="shared" si="69"/>
        <v>0.59930555555555554</v>
      </c>
      <c r="Y111" s="9">
        <f t="shared" si="70"/>
        <v>0.61319444444444438</v>
      </c>
      <c r="Z111" s="10">
        <f t="shared" si="71"/>
        <v>0.62708333333333333</v>
      </c>
    </row>
    <row r="112" spans="2:26" s="1" customFormat="1" x14ac:dyDescent="0.25">
      <c r="B112" s="5" t="s">
        <v>17</v>
      </c>
      <c r="C112" s="6" t="s">
        <v>56</v>
      </c>
      <c r="D112" s="7"/>
      <c r="E112" s="77" t="s">
        <v>56</v>
      </c>
      <c r="F112" s="69" t="s">
        <v>56</v>
      </c>
      <c r="G112" s="69" t="s">
        <v>56</v>
      </c>
      <c r="H112" s="69" t="s">
        <v>56</v>
      </c>
      <c r="I112" s="69" t="s">
        <v>56</v>
      </c>
      <c r="J112" s="69" t="s">
        <v>56</v>
      </c>
      <c r="K112" s="69" t="s">
        <v>56</v>
      </c>
      <c r="L112" s="69" t="s">
        <v>56</v>
      </c>
      <c r="M112" s="69" t="s">
        <v>56</v>
      </c>
      <c r="N112" s="69" t="s">
        <v>56</v>
      </c>
      <c r="O112" s="69" t="s">
        <v>56</v>
      </c>
      <c r="P112" s="69" t="s">
        <v>56</v>
      </c>
      <c r="Q112" s="69" t="s">
        <v>56</v>
      </c>
      <c r="R112" s="69" t="s">
        <v>56</v>
      </c>
      <c r="S112" s="69" t="s">
        <v>56</v>
      </c>
      <c r="T112" s="69" t="s">
        <v>56</v>
      </c>
      <c r="U112" s="69" t="s">
        <v>56</v>
      </c>
      <c r="V112" s="69" t="s">
        <v>56</v>
      </c>
      <c r="W112" s="69" t="s">
        <v>56</v>
      </c>
      <c r="X112" s="69" t="s">
        <v>56</v>
      </c>
      <c r="Y112" s="69" t="s">
        <v>56</v>
      </c>
      <c r="Z112" s="71" t="s">
        <v>56</v>
      </c>
    </row>
    <row r="113" spans="2:27" s="1" customFormat="1" x14ac:dyDescent="0.25">
      <c r="B113" s="5" t="s">
        <v>16</v>
      </c>
      <c r="C113" s="6">
        <v>3</v>
      </c>
      <c r="D113" s="7"/>
      <c r="E113" s="9">
        <f>E111+(IF(E$96="A",$C113,$D113))/1440</f>
        <v>0.20555555555555549</v>
      </c>
      <c r="F113" s="9">
        <f t="shared" ref="F113:Z113" si="72">F111+(IF(F$96="A",$C113,$D113))/1440</f>
        <v>0.22638888888888883</v>
      </c>
      <c r="G113" s="9">
        <f t="shared" si="72"/>
        <v>0.24027777777777773</v>
      </c>
      <c r="H113" s="9">
        <f t="shared" si="72"/>
        <v>0.25416666666666665</v>
      </c>
      <c r="I113" s="9">
        <f t="shared" si="72"/>
        <v>0.26805555555555549</v>
      </c>
      <c r="J113" s="9">
        <f t="shared" si="72"/>
        <v>0.28194444444444439</v>
      </c>
      <c r="K113" s="9">
        <f t="shared" si="72"/>
        <v>0.29583333333333328</v>
      </c>
      <c r="L113" s="9">
        <f t="shared" si="72"/>
        <v>0.30972222222222218</v>
      </c>
      <c r="M113" s="9">
        <f t="shared" si="72"/>
        <v>0.32361111111111107</v>
      </c>
      <c r="N113" s="9">
        <f t="shared" si="72"/>
        <v>0.33749999999999997</v>
      </c>
      <c r="O113" s="9">
        <f t="shared" si="72"/>
        <v>0.35138888888888886</v>
      </c>
      <c r="P113" s="9">
        <f t="shared" si="72"/>
        <v>0.37222222222222218</v>
      </c>
      <c r="Q113" s="9">
        <f t="shared" si="72"/>
        <v>0.39305555555555555</v>
      </c>
      <c r="R113" s="9">
        <f t="shared" si="72"/>
        <v>0.43472222222222218</v>
      </c>
      <c r="S113" s="9">
        <f t="shared" si="72"/>
        <v>0.47638888888888886</v>
      </c>
      <c r="T113" s="9">
        <f t="shared" si="72"/>
        <v>0.51805555555555549</v>
      </c>
      <c r="U113" s="9">
        <f t="shared" si="72"/>
        <v>0.53888888888888886</v>
      </c>
      <c r="V113" s="9">
        <f t="shared" si="72"/>
        <v>0.55972222222222223</v>
      </c>
      <c r="W113" s="9">
        <f t="shared" si="72"/>
        <v>0.58055555555555549</v>
      </c>
      <c r="X113" s="9">
        <f t="shared" si="72"/>
        <v>0.60138888888888886</v>
      </c>
      <c r="Y113" s="9">
        <f t="shared" si="72"/>
        <v>0.6152777777777777</v>
      </c>
      <c r="Z113" s="72">
        <f t="shared" si="72"/>
        <v>0.62916666666666665</v>
      </c>
    </row>
    <row r="114" spans="2:27" s="1" customFormat="1" ht="13.5" thickBot="1" x14ac:dyDescent="0.3">
      <c r="B114" s="29" t="s">
        <v>23</v>
      </c>
      <c r="C114" s="3">
        <v>3</v>
      </c>
      <c r="D114" s="4"/>
      <c r="E114" s="82">
        <f t="shared" ref="E114:Z114" si="73">E113+(IF(E$96="A",$C114,$D114))/1440</f>
        <v>0.20763888888888882</v>
      </c>
      <c r="F114" s="83">
        <f t="shared" si="73"/>
        <v>0.22847222222222216</v>
      </c>
      <c r="G114" s="83">
        <f t="shared" si="73"/>
        <v>0.24236111111111105</v>
      </c>
      <c r="H114" s="83">
        <f t="shared" si="73"/>
        <v>0.25624999999999998</v>
      </c>
      <c r="I114" s="83">
        <f t="shared" si="73"/>
        <v>0.27013888888888882</v>
      </c>
      <c r="J114" s="83">
        <f t="shared" si="73"/>
        <v>0.28402777777777771</v>
      </c>
      <c r="K114" s="83">
        <f t="shared" si="73"/>
        <v>0.29791666666666661</v>
      </c>
      <c r="L114" s="83">
        <f t="shared" si="73"/>
        <v>0.3118055555555555</v>
      </c>
      <c r="M114" s="83">
        <f t="shared" si="73"/>
        <v>0.3256944444444444</v>
      </c>
      <c r="N114" s="83">
        <f t="shared" si="73"/>
        <v>0.33958333333333329</v>
      </c>
      <c r="O114" s="83">
        <f t="shared" si="73"/>
        <v>0.35347222222222219</v>
      </c>
      <c r="P114" s="83">
        <f t="shared" si="73"/>
        <v>0.3743055555555555</v>
      </c>
      <c r="Q114" s="83">
        <f t="shared" si="73"/>
        <v>0.39513888888888887</v>
      </c>
      <c r="R114" s="83">
        <f t="shared" si="73"/>
        <v>0.4368055555555555</v>
      </c>
      <c r="S114" s="83">
        <f t="shared" si="73"/>
        <v>0.47847222222222219</v>
      </c>
      <c r="T114" s="83">
        <f t="shared" si="73"/>
        <v>0.52013888888888882</v>
      </c>
      <c r="U114" s="83">
        <f t="shared" si="73"/>
        <v>0.54097222222222219</v>
      </c>
      <c r="V114" s="83">
        <f t="shared" si="73"/>
        <v>0.56180555555555556</v>
      </c>
      <c r="W114" s="83">
        <f t="shared" si="73"/>
        <v>0.58263888888888882</v>
      </c>
      <c r="X114" s="83">
        <f t="shared" si="73"/>
        <v>0.60347222222222219</v>
      </c>
      <c r="Y114" s="83">
        <f t="shared" si="73"/>
        <v>0.61736111111111103</v>
      </c>
      <c r="Z114" s="84">
        <f t="shared" si="73"/>
        <v>0.63124999999999998</v>
      </c>
    </row>
    <row r="115" spans="2:27" ht="13.5" thickBot="1" x14ac:dyDescent="0.25"/>
    <row r="116" spans="2:27" x14ac:dyDescent="0.2">
      <c r="B116" s="12" t="s">
        <v>12</v>
      </c>
      <c r="C116" s="13"/>
      <c r="D116" s="14"/>
      <c r="E116" s="15">
        <v>11</v>
      </c>
      <c r="F116" s="15">
        <v>11</v>
      </c>
      <c r="G116" s="15">
        <v>11</v>
      </c>
      <c r="H116" s="15">
        <v>11</v>
      </c>
      <c r="I116" s="15">
        <v>11</v>
      </c>
      <c r="J116" s="15">
        <v>11</v>
      </c>
      <c r="K116" s="15">
        <v>11</v>
      </c>
      <c r="L116" s="15">
        <v>11</v>
      </c>
      <c r="M116" s="15">
        <v>11</v>
      </c>
      <c r="N116" s="15">
        <v>11</v>
      </c>
      <c r="O116" s="15">
        <v>11</v>
      </c>
      <c r="P116" s="15">
        <v>11</v>
      </c>
      <c r="Q116" s="15">
        <v>11</v>
      </c>
      <c r="R116" s="15">
        <v>11</v>
      </c>
      <c r="S116" s="15">
        <v>11</v>
      </c>
      <c r="T116" s="15">
        <v>11</v>
      </c>
      <c r="U116" s="15">
        <v>11</v>
      </c>
      <c r="V116" s="15">
        <v>11</v>
      </c>
      <c r="W116" s="15">
        <v>11</v>
      </c>
      <c r="X116" s="15">
        <v>11</v>
      </c>
      <c r="Y116" s="15">
        <v>11</v>
      </c>
      <c r="Z116" s="16">
        <v>11</v>
      </c>
      <c r="AA116" s="85"/>
    </row>
    <row r="117" spans="2:27" x14ac:dyDescent="0.2">
      <c r="B117" s="17" t="s">
        <v>13</v>
      </c>
      <c r="C117" s="18"/>
      <c r="D117" s="19"/>
      <c r="E117" s="20">
        <v>250</v>
      </c>
      <c r="F117" s="20">
        <v>250</v>
      </c>
      <c r="G117" s="20">
        <v>250</v>
      </c>
      <c r="H117" s="20">
        <v>250</v>
      </c>
      <c r="I117" s="20">
        <v>250</v>
      </c>
      <c r="J117" s="20">
        <v>250</v>
      </c>
      <c r="K117" s="20">
        <v>250</v>
      </c>
      <c r="L117" s="20">
        <v>250</v>
      </c>
      <c r="M117" s="20">
        <v>250</v>
      </c>
      <c r="N117" s="20">
        <v>250</v>
      </c>
      <c r="O117" s="20">
        <v>250</v>
      </c>
      <c r="P117" s="20">
        <v>250</v>
      </c>
      <c r="Q117" s="20">
        <v>250</v>
      </c>
      <c r="R117" s="20">
        <v>250</v>
      </c>
      <c r="S117" s="20">
        <v>250</v>
      </c>
      <c r="T117" s="20">
        <v>250</v>
      </c>
      <c r="U117" s="20">
        <v>250</v>
      </c>
      <c r="V117" s="20">
        <v>250</v>
      </c>
      <c r="W117" s="20">
        <v>250</v>
      </c>
      <c r="X117" s="20">
        <v>250</v>
      </c>
      <c r="Y117" s="20">
        <v>250</v>
      </c>
      <c r="Z117" s="21">
        <v>187</v>
      </c>
    </row>
    <row r="118" spans="2:27" ht="13.5" thickBot="1" x14ac:dyDescent="0.25">
      <c r="B118" s="22" t="s">
        <v>14</v>
      </c>
      <c r="C118" s="23"/>
      <c r="D118" s="24"/>
      <c r="E118" s="25">
        <f t="shared" ref="E118:Z118" si="74">E116*E117</f>
        <v>2750</v>
      </c>
      <c r="F118" s="25">
        <f t="shared" si="74"/>
        <v>2750</v>
      </c>
      <c r="G118" s="25">
        <f t="shared" si="74"/>
        <v>2750</v>
      </c>
      <c r="H118" s="25">
        <f t="shared" si="74"/>
        <v>2750</v>
      </c>
      <c r="I118" s="25">
        <f t="shared" si="74"/>
        <v>2750</v>
      </c>
      <c r="J118" s="25">
        <f t="shared" si="74"/>
        <v>2750</v>
      </c>
      <c r="K118" s="25">
        <f t="shared" si="74"/>
        <v>2750</v>
      </c>
      <c r="L118" s="25">
        <f t="shared" si="74"/>
        <v>2750</v>
      </c>
      <c r="M118" s="25">
        <f t="shared" si="74"/>
        <v>2750</v>
      </c>
      <c r="N118" s="25">
        <f t="shared" si="74"/>
        <v>2750</v>
      </c>
      <c r="O118" s="25">
        <f t="shared" si="74"/>
        <v>2750</v>
      </c>
      <c r="P118" s="25">
        <f t="shared" si="74"/>
        <v>2750</v>
      </c>
      <c r="Q118" s="25">
        <f t="shared" si="74"/>
        <v>2750</v>
      </c>
      <c r="R118" s="25">
        <f t="shared" si="74"/>
        <v>2750</v>
      </c>
      <c r="S118" s="25">
        <f t="shared" si="74"/>
        <v>2750</v>
      </c>
      <c r="T118" s="25">
        <f t="shared" si="74"/>
        <v>2750</v>
      </c>
      <c r="U118" s="25">
        <f t="shared" si="74"/>
        <v>2750</v>
      </c>
      <c r="V118" s="25">
        <f t="shared" si="74"/>
        <v>2750</v>
      </c>
      <c r="W118" s="25">
        <f t="shared" si="74"/>
        <v>2750</v>
      </c>
      <c r="X118" s="25">
        <f t="shared" si="74"/>
        <v>2750</v>
      </c>
      <c r="Y118" s="25">
        <f t="shared" si="74"/>
        <v>2750</v>
      </c>
      <c r="Z118" s="26">
        <f t="shared" si="74"/>
        <v>2057</v>
      </c>
    </row>
    <row r="120" spans="2:27" ht="13.5" thickBot="1" x14ac:dyDescent="0.25"/>
    <row r="121" spans="2:27" s="1" customFormat="1" ht="12.75" customHeight="1" thickBot="1" x14ac:dyDescent="0.3">
      <c r="B121" s="136" t="s">
        <v>8</v>
      </c>
      <c r="C121" s="139" t="s">
        <v>3</v>
      </c>
      <c r="D121" s="140"/>
      <c r="E121" s="67" t="s">
        <v>0</v>
      </c>
      <c r="F121" s="67" t="s">
        <v>0</v>
      </c>
      <c r="G121" s="67" t="s">
        <v>0</v>
      </c>
      <c r="H121" s="67" t="s">
        <v>0</v>
      </c>
      <c r="I121" s="67" t="s">
        <v>0</v>
      </c>
      <c r="J121" s="67" t="s">
        <v>0</v>
      </c>
      <c r="K121" s="67" t="s">
        <v>0</v>
      </c>
      <c r="L121" s="67" t="s">
        <v>0</v>
      </c>
      <c r="M121" s="67" t="s">
        <v>0</v>
      </c>
      <c r="N121" s="67" t="s">
        <v>0</v>
      </c>
      <c r="O121" s="67" t="s">
        <v>0</v>
      </c>
      <c r="P121" s="67" t="s">
        <v>0</v>
      </c>
      <c r="Q121" s="67" t="s">
        <v>0</v>
      </c>
      <c r="R121" s="80" t="s">
        <v>0</v>
      </c>
    </row>
    <row r="122" spans="2:27" s="1" customFormat="1" ht="13.5" thickBot="1" x14ac:dyDescent="0.3">
      <c r="B122" s="137"/>
      <c r="C122" s="141" t="s">
        <v>57</v>
      </c>
      <c r="D122" s="142"/>
      <c r="E122" s="122">
        <v>46</v>
      </c>
      <c r="F122" s="122">
        <v>48</v>
      </c>
      <c r="G122" s="122">
        <v>50</v>
      </c>
      <c r="H122" s="122">
        <v>52</v>
      </c>
      <c r="I122" s="122">
        <v>54</v>
      </c>
      <c r="J122" s="122">
        <v>56</v>
      </c>
      <c r="K122" s="122">
        <v>58</v>
      </c>
      <c r="L122" s="122">
        <v>60</v>
      </c>
      <c r="M122" s="122">
        <v>62</v>
      </c>
      <c r="N122" s="122">
        <v>64</v>
      </c>
      <c r="O122" s="122">
        <v>66</v>
      </c>
      <c r="P122" s="122">
        <v>68</v>
      </c>
      <c r="Q122" s="122">
        <v>70</v>
      </c>
      <c r="R122" s="125">
        <v>72</v>
      </c>
    </row>
    <row r="123" spans="2:27" s="1" customFormat="1" ht="13.5" thickBot="1" x14ac:dyDescent="0.3">
      <c r="B123" s="137"/>
      <c r="C123" s="143" t="s">
        <v>9</v>
      </c>
      <c r="D123" s="144"/>
      <c r="E123" s="47">
        <v>1451</v>
      </c>
      <c r="F123" s="47">
        <v>1441</v>
      </c>
      <c r="G123" s="47">
        <v>1511</v>
      </c>
      <c r="H123" s="47">
        <v>1471</v>
      </c>
      <c r="I123" s="47">
        <v>1431</v>
      </c>
      <c r="J123" s="47">
        <v>1451</v>
      </c>
      <c r="K123" s="47">
        <v>1441</v>
      </c>
      <c r="L123" s="47">
        <v>1511</v>
      </c>
      <c r="M123" s="47">
        <v>1431</v>
      </c>
      <c r="N123" s="47">
        <v>1441</v>
      </c>
      <c r="O123" s="47">
        <v>1471</v>
      </c>
      <c r="P123" s="47">
        <v>1441</v>
      </c>
      <c r="Q123" s="47">
        <v>1441</v>
      </c>
      <c r="R123" s="79">
        <v>1441</v>
      </c>
    </row>
    <row r="124" spans="2:27" s="1" customFormat="1" ht="13.5" thickBot="1" x14ac:dyDescent="0.3">
      <c r="B124" s="137"/>
      <c r="C124" s="145"/>
      <c r="D124" s="146"/>
      <c r="E124" s="49">
        <v>1444</v>
      </c>
      <c r="F124" s="49">
        <v>1484</v>
      </c>
      <c r="G124" s="49">
        <v>1464</v>
      </c>
      <c r="H124" s="49">
        <v>1454</v>
      </c>
      <c r="I124" s="49">
        <v>1434</v>
      </c>
      <c r="J124" s="49">
        <v>1444</v>
      </c>
      <c r="K124" s="49">
        <v>1404</v>
      </c>
      <c r="L124" s="49">
        <v>1494</v>
      </c>
      <c r="M124" s="49">
        <v>1424</v>
      </c>
      <c r="N124" s="49">
        <v>1484</v>
      </c>
      <c r="O124" s="49">
        <v>1424</v>
      </c>
      <c r="P124" s="49">
        <v>1404</v>
      </c>
      <c r="Q124" s="49">
        <v>1474</v>
      </c>
      <c r="R124" s="76">
        <v>1444</v>
      </c>
    </row>
    <row r="125" spans="2:27" s="1" customFormat="1" ht="13.5" thickBot="1" x14ac:dyDescent="0.3">
      <c r="B125" s="138"/>
      <c r="C125" s="3" t="s">
        <v>10</v>
      </c>
      <c r="D125" s="4" t="s">
        <v>10</v>
      </c>
      <c r="E125" s="49" t="s">
        <v>11</v>
      </c>
      <c r="F125" s="49" t="s">
        <v>11</v>
      </c>
      <c r="G125" s="49" t="s">
        <v>11</v>
      </c>
      <c r="H125" s="49" t="s">
        <v>11</v>
      </c>
      <c r="I125" s="49" t="s">
        <v>11</v>
      </c>
      <c r="J125" s="49" t="s">
        <v>11</v>
      </c>
      <c r="K125" s="49" t="s">
        <v>11</v>
      </c>
      <c r="L125" s="49" t="s">
        <v>11</v>
      </c>
      <c r="M125" s="49" t="s">
        <v>11</v>
      </c>
      <c r="N125" s="49" t="s">
        <v>11</v>
      </c>
      <c r="O125" s="49" t="s">
        <v>11</v>
      </c>
      <c r="P125" s="49" t="s">
        <v>11</v>
      </c>
      <c r="Q125" s="49" t="s">
        <v>11</v>
      </c>
      <c r="R125" s="76" t="s">
        <v>11</v>
      </c>
    </row>
    <row r="126" spans="2:27" s="1" customFormat="1" x14ac:dyDescent="0.25">
      <c r="B126" s="38" t="s">
        <v>37</v>
      </c>
      <c r="C126" s="42">
        <v>0</v>
      </c>
      <c r="D126" s="43"/>
      <c r="E126" s="39">
        <v>0.62847222222222221</v>
      </c>
      <c r="F126" s="40">
        <v>0.64236111111111105</v>
      </c>
      <c r="G126" s="40">
        <v>0.65625</v>
      </c>
      <c r="H126" s="40">
        <v>0.67013888888888884</v>
      </c>
      <c r="I126" s="40">
        <v>0.68402777777777779</v>
      </c>
      <c r="J126" s="40">
        <v>0.69791666666666663</v>
      </c>
      <c r="K126" s="40">
        <v>0.71180555555555547</v>
      </c>
      <c r="L126" s="40">
        <v>0.73263888888888884</v>
      </c>
      <c r="M126" s="40">
        <v>0.75347222222222221</v>
      </c>
      <c r="N126" s="40">
        <v>0.79513888888888884</v>
      </c>
      <c r="O126" s="40">
        <v>0.83680555555555547</v>
      </c>
      <c r="P126" s="40">
        <v>0.87847222222222221</v>
      </c>
      <c r="Q126" s="40">
        <v>0.92013888888888884</v>
      </c>
      <c r="R126" s="44">
        <v>0.96180555555555547</v>
      </c>
    </row>
    <row r="127" spans="2:27" s="1" customFormat="1" x14ac:dyDescent="0.25">
      <c r="B127" s="5" t="s">
        <v>36</v>
      </c>
      <c r="C127" s="6">
        <v>2</v>
      </c>
      <c r="D127" s="7"/>
      <c r="E127" s="8">
        <f t="shared" ref="E127:E140" si="75">E126+(IF(E$125="A",$C127,$D127))/1440</f>
        <v>0.62986111111111109</v>
      </c>
      <c r="F127" s="9">
        <f t="shared" ref="F127:F140" si="76">F126+(IF(F$125="A",$C127,$D127))/1440</f>
        <v>0.64374999999999993</v>
      </c>
      <c r="G127" s="9">
        <f t="shared" ref="G127:G140" si="77">G126+(IF(G$125="A",$C127,$D127))/1440</f>
        <v>0.65763888888888888</v>
      </c>
      <c r="H127" s="9">
        <f t="shared" ref="H127:H140" si="78">H126+(IF(H$125="A",$C127,$D127))/1440</f>
        <v>0.67152777777777772</v>
      </c>
      <c r="I127" s="9">
        <f t="shared" ref="I127:I140" si="79">I126+(IF(I$125="A",$C127,$D127))/1440</f>
        <v>0.68541666666666667</v>
      </c>
      <c r="J127" s="9">
        <f t="shared" ref="J127:J140" si="80">J126+(IF(J$125="A",$C127,$D127))/1440</f>
        <v>0.69930555555555551</v>
      </c>
      <c r="K127" s="9">
        <f t="shared" ref="K127:K140" si="81">K126+(IF(K$125="A",$C127,$D127))/1440</f>
        <v>0.71319444444444435</v>
      </c>
      <c r="L127" s="9">
        <f t="shared" ref="L127:L140" si="82">L126+(IF(L$125="A",$C127,$D127))/1440</f>
        <v>0.73402777777777772</v>
      </c>
      <c r="M127" s="9">
        <f t="shared" ref="M127:M140" si="83">M126+(IF(M$125="A",$C127,$D127))/1440</f>
        <v>0.75486111111111109</v>
      </c>
      <c r="N127" s="9">
        <f t="shared" ref="N127:N140" si="84">N126+(IF(N$125="A",$C127,$D127))/1440</f>
        <v>0.79652777777777772</v>
      </c>
      <c r="O127" s="9">
        <f t="shared" ref="O127:O140" si="85">O126+(IF(O$125="A",$C127,$D127))/1440</f>
        <v>0.83819444444444435</v>
      </c>
      <c r="P127" s="9">
        <f t="shared" ref="P127:P140" si="86">P126+(IF(P$125="A",$C127,$D127))/1440</f>
        <v>0.87986111111111109</v>
      </c>
      <c r="Q127" s="9">
        <f t="shared" ref="Q127:Q140" si="87">Q126+(IF(Q$125="A",$C127,$D127))/1440</f>
        <v>0.92152777777777772</v>
      </c>
      <c r="R127" s="10">
        <f t="shared" ref="R127:R140" si="88">R126+(IF(R$125="A",$C127,$D127))/1440</f>
        <v>0.96319444444444435</v>
      </c>
    </row>
    <row r="128" spans="2:27" s="1" customFormat="1" x14ac:dyDescent="0.25">
      <c r="B128" s="5" t="s">
        <v>35</v>
      </c>
      <c r="C128" s="6">
        <v>1</v>
      </c>
      <c r="D128" s="7"/>
      <c r="E128" s="8">
        <f t="shared" si="75"/>
        <v>0.63055555555555554</v>
      </c>
      <c r="F128" s="9">
        <f t="shared" si="76"/>
        <v>0.64444444444444438</v>
      </c>
      <c r="G128" s="9">
        <f t="shared" si="77"/>
        <v>0.65833333333333333</v>
      </c>
      <c r="H128" s="9">
        <f t="shared" si="78"/>
        <v>0.67222222222222217</v>
      </c>
      <c r="I128" s="9">
        <f t="shared" si="79"/>
        <v>0.68611111111111112</v>
      </c>
      <c r="J128" s="9">
        <f t="shared" si="80"/>
        <v>0.7</v>
      </c>
      <c r="K128" s="9">
        <f t="shared" si="81"/>
        <v>0.7138888888888888</v>
      </c>
      <c r="L128" s="9">
        <f t="shared" si="82"/>
        <v>0.73472222222222217</v>
      </c>
      <c r="M128" s="9">
        <f t="shared" si="83"/>
        <v>0.75555555555555554</v>
      </c>
      <c r="N128" s="9">
        <f t="shared" si="84"/>
        <v>0.79722222222222217</v>
      </c>
      <c r="O128" s="9">
        <f t="shared" si="85"/>
        <v>0.8388888888888888</v>
      </c>
      <c r="P128" s="9">
        <f t="shared" si="86"/>
        <v>0.88055555555555554</v>
      </c>
      <c r="Q128" s="9">
        <f t="shared" si="87"/>
        <v>0.92222222222222217</v>
      </c>
      <c r="R128" s="10">
        <f t="shared" si="88"/>
        <v>0.9638888888888888</v>
      </c>
    </row>
    <row r="129" spans="2:26" s="1" customFormat="1" x14ac:dyDescent="0.25">
      <c r="B129" s="5" t="s">
        <v>34</v>
      </c>
      <c r="C129" s="6">
        <v>1</v>
      </c>
      <c r="D129" s="7"/>
      <c r="E129" s="8">
        <f t="shared" si="75"/>
        <v>0.63124999999999998</v>
      </c>
      <c r="F129" s="9">
        <f t="shared" si="76"/>
        <v>0.64513888888888882</v>
      </c>
      <c r="G129" s="9">
        <f t="shared" si="77"/>
        <v>0.65902777777777777</v>
      </c>
      <c r="H129" s="9">
        <f t="shared" si="78"/>
        <v>0.67291666666666661</v>
      </c>
      <c r="I129" s="9">
        <f t="shared" si="79"/>
        <v>0.68680555555555556</v>
      </c>
      <c r="J129" s="9">
        <f t="shared" si="80"/>
        <v>0.7006944444444444</v>
      </c>
      <c r="K129" s="9">
        <f t="shared" si="81"/>
        <v>0.71458333333333324</v>
      </c>
      <c r="L129" s="9">
        <f t="shared" si="82"/>
        <v>0.73541666666666661</v>
      </c>
      <c r="M129" s="9">
        <f t="shared" si="83"/>
        <v>0.75624999999999998</v>
      </c>
      <c r="N129" s="9">
        <f t="shared" si="84"/>
        <v>0.79791666666666661</v>
      </c>
      <c r="O129" s="9">
        <f t="shared" si="85"/>
        <v>0.83958333333333324</v>
      </c>
      <c r="P129" s="9">
        <f t="shared" si="86"/>
        <v>0.88124999999999998</v>
      </c>
      <c r="Q129" s="9">
        <f t="shared" si="87"/>
        <v>0.92291666666666661</v>
      </c>
      <c r="R129" s="10">
        <f t="shared" si="88"/>
        <v>0.96458333333333324</v>
      </c>
    </row>
    <row r="130" spans="2:26" s="1" customFormat="1" x14ac:dyDescent="0.25">
      <c r="B130" s="5" t="s">
        <v>33</v>
      </c>
      <c r="C130" s="6">
        <v>2</v>
      </c>
      <c r="D130" s="7"/>
      <c r="E130" s="8">
        <f t="shared" si="75"/>
        <v>0.63263888888888886</v>
      </c>
      <c r="F130" s="9">
        <f t="shared" si="76"/>
        <v>0.6465277777777777</v>
      </c>
      <c r="G130" s="9">
        <f t="shared" si="77"/>
        <v>0.66041666666666665</v>
      </c>
      <c r="H130" s="9">
        <f t="shared" si="78"/>
        <v>0.67430555555555549</v>
      </c>
      <c r="I130" s="9">
        <f t="shared" si="79"/>
        <v>0.68819444444444444</v>
      </c>
      <c r="J130" s="9">
        <f t="shared" si="80"/>
        <v>0.70208333333333328</v>
      </c>
      <c r="K130" s="9">
        <f t="shared" si="81"/>
        <v>0.71597222222222212</v>
      </c>
      <c r="L130" s="9">
        <f t="shared" si="82"/>
        <v>0.73680555555555549</v>
      </c>
      <c r="M130" s="9">
        <f t="shared" si="83"/>
        <v>0.75763888888888886</v>
      </c>
      <c r="N130" s="9">
        <f t="shared" si="84"/>
        <v>0.79930555555555549</v>
      </c>
      <c r="O130" s="9">
        <f t="shared" si="85"/>
        <v>0.84097222222222212</v>
      </c>
      <c r="P130" s="9">
        <f t="shared" si="86"/>
        <v>0.88263888888888886</v>
      </c>
      <c r="Q130" s="9">
        <f t="shared" si="87"/>
        <v>0.92430555555555549</v>
      </c>
      <c r="R130" s="10">
        <f t="shared" si="88"/>
        <v>0.96597222222222212</v>
      </c>
    </row>
    <row r="131" spans="2:26" s="1" customFormat="1" x14ac:dyDescent="0.25">
      <c r="B131" s="5" t="s">
        <v>32</v>
      </c>
      <c r="C131" s="6">
        <v>1</v>
      </c>
      <c r="D131" s="7"/>
      <c r="E131" s="8">
        <f t="shared" si="75"/>
        <v>0.6333333333333333</v>
      </c>
      <c r="F131" s="9">
        <f t="shared" si="76"/>
        <v>0.64722222222222214</v>
      </c>
      <c r="G131" s="9">
        <f t="shared" si="77"/>
        <v>0.66111111111111109</v>
      </c>
      <c r="H131" s="9">
        <f t="shared" si="78"/>
        <v>0.67499999999999993</v>
      </c>
      <c r="I131" s="9">
        <f t="shared" si="79"/>
        <v>0.68888888888888888</v>
      </c>
      <c r="J131" s="9">
        <f t="shared" si="80"/>
        <v>0.70277777777777772</v>
      </c>
      <c r="K131" s="9">
        <f t="shared" si="81"/>
        <v>0.71666666666666656</v>
      </c>
      <c r="L131" s="9">
        <f t="shared" si="82"/>
        <v>0.73749999999999993</v>
      </c>
      <c r="M131" s="9">
        <f t="shared" si="83"/>
        <v>0.7583333333333333</v>
      </c>
      <c r="N131" s="9">
        <f t="shared" si="84"/>
        <v>0.79999999999999993</v>
      </c>
      <c r="O131" s="9">
        <f t="shared" si="85"/>
        <v>0.84166666666666656</v>
      </c>
      <c r="P131" s="9">
        <f t="shared" si="86"/>
        <v>0.8833333333333333</v>
      </c>
      <c r="Q131" s="9">
        <f t="shared" si="87"/>
        <v>0.92499999999999993</v>
      </c>
      <c r="R131" s="10">
        <f t="shared" si="88"/>
        <v>0.96666666666666656</v>
      </c>
    </row>
    <row r="132" spans="2:26" s="1" customFormat="1" x14ac:dyDescent="0.25">
      <c r="B132" s="5" t="s">
        <v>31</v>
      </c>
      <c r="C132" s="6">
        <v>1</v>
      </c>
      <c r="D132" s="7"/>
      <c r="E132" s="8">
        <f t="shared" si="75"/>
        <v>0.63402777777777775</v>
      </c>
      <c r="F132" s="9">
        <f t="shared" si="76"/>
        <v>0.64791666666666659</v>
      </c>
      <c r="G132" s="9">
        <f t="shared" si="77"/>
        <v>0.66180555555555554</v>
      </c>
      <c r="H132" s="9">
        <f t="shared" si="78"/>
        <v>0.67569444444444438</v>
      </c>
      <c r="I132" s="9">
        <f t="shared" si="79"/>
        <v>0.68958333333333333</v>
      </c>
      <c r="J132" s="9">
        <f t="shared" si="80"/>
        <v>0.70347222222222217</v>
      </c>
      <c r="K132" s="9">
        <f t="shared" si="81"/>
        <v>0.71736111111111101</v>
      </c>
      <c r="L132" s="9">
        <f t="shared" si="82"/>
        <v>0.73819444444444438</v>
      </c>
      <c r="M132" s="9">
        <f t="shared" si="83"/>
        <v>0.75902777777777775</v>
      </c>
      <c r="N132" s="9">
        <f t="shared" si="84"/>
        <v>0.80069444444444438</v>
      </c>
      <c r="O132" s="9">
        <f t="shared" si="85"/>
        <v>0.84236111111111101</v>
      </c>
      <c r="P132" s="9">
        <f t="shared" si="86"/>
        <v>0.88402777777777775</v>
      </c>
      <c r="Q132" s="9">
        <f t="shared" si="87"/>
        <v>0.92569444444444438</v>
      </c>
      <c r="R132" s="10">
        <f t="shared" si="88"/>
        <v>0.96736111111111101</v>
      </c>
    </row>
    <row r="133" spans="2:26" s="1" customFormat="1" x14ac:dyDescent="0.25">
      <c r="B133" s="5" t="s">
        <v>30</v>
      </c>
      <c r="C133" s="6">
        <v>2</v>
      </c>
      <c r="D133" s="7"/>
      <c r="E133" s="8">
        <f t="shared" si="75"/>
        <v>0.63541666666666663</v>
      </c>
      <c r="F133" s="9">
        <f t="shared" si="76"/>
        <v>0.64930555555555547</v>
      </c>
      <c r="G133" s="9">
        <f t="shared" si="77"/>
        <v>0.66319444444444442</v>
      </c>
      <c r="H133" s="9">
        <f t="shared" si="78"/>
        <v>0.67708333333333326</v>
      </c>
      <c r="I133" s="9">
        <f t="shared" si="79"/>
        <v>0.69097222222222221</v>
      </c>
      <c r="J133" s="9">
        <f t="shared" si="80"/>
        <v>0.70486111111111105</v>
      </c>
      <c r="K133" s="9">
        <f t="shared" si="81"/>
        <v>0.71874999999999989</v>
      </c>
      <c r="L133" s="9">
        <f t="shared" si="82"/>
        <v>0.73958333333333326</v>
      </c>
      <c r="M133" s="9">
        <f t="shared" si="83"/>
        <v>0.76041666666666663</v>
      </c>
      <c r="N133" s="9">
        <f t="shared" si="84"/>
        <v>0.80208333333333326</v>
      </c>
      <c r="O133" s="9">
        <f t="shared" si="85"/>
        <v>0.84374999999999989</v>
      </c>
      <c r="P133" s="9">
        <f t="shared" si="86"/>
        <v>0.88541666666666663</v>
      </c>
      <c r="Q133" s="9">
        <f t="shared" si="87"/>
        <v>0.92708333333333326</v>
      </c>
      <c r="R133" s="10">
        <f t="shared" si="88"/>
        <v>0.96874999999999989</v>
      </c>
    </row>
    <row r="134" spans="2:26" s="1" customFormat="1" x14ac:dyDescent="0.25">
      <c r="B134" s="5" t="s">
        <v>29</v>
      </c>
      <c r="C134" s="6">
        <v>1</v>
      </c>
      <c r="D134" s="7"/>
      <c r="E134" s="8">
        <f t="shared" si="75"/>
        <v>0.63611111111111107</v>
      </c>
      <c r="F134" s="9">
        <f t="shared" si="76"/>
        <v>0.64999999999999991</v>
      </c>
      <c r="G134" s="9">
        <f t="shared" si="77"/>
        <v>0.66388888888888886</v>
      </c>
      <c r="H134" s="9">
        <f t="shared" si="78"/>
        <v>0.6777777777777777</v>
      </c>
      <c r="I134" s="9">
        <f t="shared" si="79"/>
        <v>0.69166666666666665</v>
      </c>
      <c r="J134" s="9">
        <f t="shared" si="80"/>
        <v>0.70555555555555549</v>
      </c>
      <c r="K134" s="9">
        <f t="shared" si="81"/>
        <v>0.71944444444444433</v>
      </c>
      <c r="L134" s="9">
        <f t="shared" si="82"/>
        <v>0.7402777777777777</v>
      </c>
      <c r="M134" s="9">
        <f t="shared" si="83"/>
        <v>0.76111111111111107</v>
      </c>
      <c r="N134" s="9">
        <f t="shared" si="84"/>
        <v>0.8027777777777777</v>
      </c>
      <c r="O134" s="9">
        <f t="shared" si="85"/>
        <v>0.84444444444444433</v>
      </c>
      <c r="P134" s="9">
        <f t="shared" si="86"/>
        <v>0.88611111111111107</v>
      </c>
      <c r="Q134" s="9">
        <f t="shared" si="87"/>
        <v>0.9277777777777777</v>
      </c>
      <c r="R134" s="10">
        <f t="shared" si="88"/>
        <v>0.96944444444444433</v>
      </c>
    </row>
    <row r="135" spans="2:26" s="1" customFormat="1" x14ac:dyDescent="0.25">
      <c r="B135" s="5" t="s">
        <v>28</v>
      </c>
      <c r="C135" s="6">
        <v>1</v>
      </c>
      <c r="D135" s="7"/>
      <c r="E135" s="8">
        <f t="shared" si="75"/>
        <v>0.63680555555555551</v>
      </c>
      <c r="F135" s="9">
        <f t="shared" si="76"/>
        <v>0.65069444444444435</v>
      </c>
      <c r="G135" s="9">
        <f t="shared" si="77"/>
        <v>0.6645833333333333</v>
      </c>
      <c r="H135" s="9">
        <f t="shared" si="78"/>
        <v>0.67847222222222214</v>
      </c>
      <c r="I135" s="9">
        <f t="shared" si="79"/>
        <v>0.69236111111111109</v>
      </c>
      <c r="J135" s="9">
        <f t="shared" si="80"/>
        <v>0.70624999999999993</v>
      </c>
      <c r="K135" s="9">
        <f t="shared" si="81"/>
        <v>0.72013888888888877</v>
      </c>
      <c r="L135" s="9">
        <f t="shared" si="82"/>
        <v>0.74097222222222214</v>
      </c>
      <c r="M135" s="9">
        <f t="shared" si="83"/>
        <v>0.76180555555555551</v>
      </c>
      <c r="N135" s="9">
        <f t="shared" si="84"/>
        <v>0.80347222222222214</v>
      </c>
      <c r="O135" s="9">
        <f t="shared" si="85"/>
        <v>0.84513888888888877</v>
      </c>
      <c r="P135" s="9">
        <f t="shared" si="86"/>
        <v>0.88680555555555551</v>
      </c>
      <c r="Q135" s="9">
        <f t="shared" si="87"/>
        <v>0.92847222222222214</v>
      </c>
      <c r="R135" s="10">
        <f t="shared" si="88"/>
        <v>0.97013888888888877</v>
      </c>
    </row>
    <row r="136" spans="2:26" s="1" customFormat="1" x14ac:dyDescent="0.25">
      <c r="B136" s="5" t="s">
        <v>27</v>
      </c>
      <c r="C136" s="6">
        <v>1</v>
      </c>
      <c r="D136" s="7"/>
      <c r="E136" s="8">
        <f t="shared" si="75"/>
        <v>0.63749999999999996</v>
      </c>
      <c r="F136" s="9">
        <f t="shared" si="76"/>
        <v>0.6513888888888888</v>
      </c>
      <c r="G136" s="9">
        <f t="shared" si="77"/>
        <v>0.66527777777777775</v>
      </c>
      <c r="H136" s="9">
        <f t="shared" si="78"/>
        <v>0.67916666666666659</v>
      </c>
      <c r="I136" s="9">
        <f t="shared" si="79"/>
        <v>0.69305555555555554</v>
      </c>
      <c r="J136" s="9">
        <f t="shared" si="80"/>
        <v>0.70694444444444438</v>
      </c>
      <c r="K136" s="9">
        <f t="shared" si="81"/>
        <v>0.72083333333333321</v>
      </c>
      <c r="L136" s="9">
        <f t="shared" si="82"/>
        <v>0.74166666666666659</v>
      </c>
      <c r="M136" s="9">
        <f t="shared" si="83"/>
        <v>0.76249999999999996</v>
      </c>
      <c r="N136" s="9">
        <f t="shared" si="84"/>
        <v>0.80416666666666659</v>
      </c>
      <c r="O136" s="9">
        <f t="shared" si="85"/>
        <v>0.84583333333333321</v>
      </c>
      <c r="P136" s="9">
        <f t="shared" si="86"/>
        <v>0.88749999999999996</v>
      </c>
      <c r="Q136" s="9">
        <f t="shared" si="87"/>
        <v>0.92916666666666659</v>
      </c>
      <c r="R136" s="10">
        <f t="shared" si="88"/>
        <v>0.97083333333333321</v>
      </c>
    </row>
    <row r="137" spans="2:26" s="1" customFormat="1" x14ac:dyDescent="0.25">
      <c r="B137" s="5" t="s">
        <v>26</v>
      </c>
      <c r="C137" s="6">
        <v>1</v>
      </c>
      <c r="D137" s="7"/>
      <c r="E137" s="8">
        <f t="shared" si="75"/>
        <v>0.6381944444444444</v>
      </c>
      <c r="F137" s="9">
        <f t="shared" si="76"/>
        <v>0.65208333333333324</v>
      </c>
      <c r="G137" s="9">
        <f t="shared" si="77"/>
        <v>0.66597222222222219</v>
      </c>
      <c r="H137" s="9">
        <f t="shared" si="78"/>
        <v>0.67986111111111103</v>
      </c>
      <c r="I137" s="9">
        <f t="shared" si="79"/>
        <v>0.69374999999999998</v>
      </c>
      <c r="J137" s="9">
        <f t="shared" si="80"/>
        <v>0.70763888888888882</v>
      </c>
      <c r="K137" s="9">
        <f t="shared" si="81"/>
        <v>0.72152777777777766</v>
      </c>
      <c r="L137" s="9">
        <f t="shared" si="82"/>
        <v>0.74236111111111103</v>
      </c>
      <c r="M137" s="9">
        <f t="shared" si="83"/>
        <v>0.7631944444444444</v>
      </c>
      <c r="N137" s="9">
        <f t="shared" si="84"/>
        <v>0.80486111111111103</v>
      </c>
      <c r="O137" s="9">
        <f t="shared" si="85"/>
        <v>0.84652777777777766</v>
      </c>
      <c r="P137" s="9">
        <f t="shared" si="86"/>
        <v>0.8881944444444444</v>
      </c>
      <c r="Q137" s="9">
        <f t="shared" si="87"/>
        <v>0.92986111111111103</v>
      </c>
      <c r="R137" s="10">
        <f t="shared" si="88"/>
        <v>0.97152777777777766</v>
      </c>
    </row>
    <row r="138" spans="2:26" s="1" customFormat="1" x14ac:dyDescent="0.25">
      <c r="B138" s="5" t="s">
        <v>25</v>
      </c>
      <c r="C138" s="6">
        <v>1</v>
      </c>
      <c r="D138" s="7"/>
      <c r="E138" s="8">
        <f t="shared" si="75"/>
        <v>0.63888888888888884</v>
      </c>
      <c r="F138" s="9">
        <f t="shared" si="76"/>
        <v>0.65277777777777768</v>
      </c>
      <c r="G138" s="9">
        <f t="shared" si="77"/>
        <v>0.66666666666666663</v>
      </c>
      <c r="H138" s="9">
        <f t="shared" si="78"/>
        <v>0.68055555555555547</v>
      </c>
      <c r="I138" s="9">
        <f t="shared" si="79"/>
        <v>0.69444444444444442</v>
      </c>
      <c r="J138" s="9">
        <f t="shared" si="80"/>
        <v>0.70833333333333326</v>
      </c>
      <c r="K138" s="9">
        <f t="shared" si="81"/>
        <v>0.7222222222222221</v>
      </c>
      <c r="L138" s="9">
        <f t="shared" si="82"/>
        <v>0.74305555555555547</v>
      </c>
      <c r="M138" s="9">
        <f t="shared" si="83"/>
        <v>0.76388888888888884</v>
      </c>
      <c r="N138" s="9">
        <f t="shared" si="84"/>
        <v>0.80555555555555547</v>
      </c>
      <c r="O138" s="9">
        <f t="shared" si="85"/>
        <v>0.8472222222222221</v>
      </c>
      <c r="P138" s="9">
        <f t="shared" si="86"/>
        <v>0.88888888888888884</v>
      </c>
      <c r="Q138" s="9">
        <f t="shared" si="87"/>
        <v>0.93055555555555547</v>
      </c>
      <c r="R138" s="10">
        <f t="shared" si="88"/>
        <v>0.9722222222222221</v>
      </c>
    </row>
    <row r="139" spans="2:26" s="1" customFormat="1" x14ac:dyDescent="0.25">
      <c r="B139" s="5" t="s">
        <v>24</v>
      </c>
      <c r="C139" s="6">
        <v>2</v>
      </c>
      <c r="D139" s="7"/>
      <c r="E139" s="8">
        <f t="shared" si="75"/>
        <v>0.64027777777777772</v>
      </c>
      <c r="F139" s="9">
        <f t="shared" si="76"/>
        <v>0.65416666666666656</v>
      </c>
      <c r="G139" s="9">
        <f t="shared" si="77"/>
        <v>0.66805555555555551</v>
      </c>
      <c r="H139" s="9">
        <f t="shared" si="78"/>
        <v>0.68194444444444435</v>
      </c>
      <c r="I139" s="9">
        <f t="shared" si="79"/>
        <v>0.6958333333333333</v>
      </c>
      <c r="J139" s="9">
        <f t="shared" si="80"/>
        <v>0.70972222222222214</v>
      </c>
      <c r="K139" s="9">
        <f t="shared" si="81"/>
        <v>0.72361111111111098</v>
      </c>
      <c r="L139" s="9">
        <f t="shared" si="82"/>
        <v>0.74444444444444435</v>
      </c>
      <c r="M139" s="9">
        <f t="shared" si="83"/>
        <v>0.76527777777777772</v>
      </c>
      <c r="N139" s="9">
        <f t="shared" si="84"/>
        <v>0.80694444444444435</v>
      </c>
      <c r="O139" s="9">
        <f t="shared" si="85"/>
        <v>0.84861111111111098</v>
      </c>
      <c r="P139" s="9">
        <f t="shared" si="86"/>
        <v>0.89027777777777772</v>
      </c>
      <c r="Q139" s="9">
        <f t="shared" si="87"/>
        <v>0.93194444444444435</v>
      </c>
      <c r="R139" s="10">
        <f t="shared" si="88"/>
        <v>0.97361111111111098</v>
      </c>
    </row>
    <row r="140" spans="2:26" s="1" customFormat="1" x14ac:dyDescent="0.25">
      <c r="B140" s="5" t="s">
        <v>18</v>
      </c>
      <c r="C140" s="6">
        <v>1</v>
      </c>
      <c r="D140" s="7"/>
      <c r="E140" s="8">
        <f t="shared" si="75"/>
        <v>0.64097222222222217</v>
      </c>
      <c r="F140" s="9">
        <f t="shared" si="76"/>
        <v>0.65486111111111101</v>
      </c>
      <c r="G140" s="9">
        <f t="shared" si="77"/>
        <v>0.66874999999999996</v>
      </c>
      <c r="H140" s="9">
        <f t="shared" si="78"/>
        <v>0.6826388888888888</v>
      </c>
      <c r="I140" s="9">
        <f t="shared" si="79"/>
        <v>0.69652777777777775</v>
      </c>
      <c r="J140" s="9">
        <f t="shared" si="80"/>
        <v>0.71041666666666659</v>
      </c>
      <c r="K140" s="9">
        <f t="shared" si="81"/>
        <v>0.72430555555555542</v>
      </c>
      <c r="L140" s="9">
        <f t="shared" si="82"/>
        <v>0.7451388888888888</v>
      </c>
      <c r="M140" s="9">
        <f t="shared" si="83"/>
        <v>0.76597222222222217</v>
      </c>
      <c r="N140" s="9">
        <f t="shared" si="84"/>
        <v>0.8076388888888888</v>
      </c>
      <c r="O140" s="9">
        <f t="shared" si="85"/>
        <v>0.84930555555555542</v>
      </c>
      <c r="P140" s="9">
        <f t="shared" si="86"/>
        <v>0.89097222222222217</v>
      </c>
      <c r="Q140" s="9">
        <f t="shared" si="87"/>
        <v>0.9326388888888888</v>
      </c>
      <c r="R140" s="10">
        <f t="shared" si="88"/>
        <v>0.97430555555555542</v>
      </c>
    </row>
    <row r="141" spans="2:26" s="1" customFormat="1" x14ac:dyDescent="0.25">
      <c r="B141" s="5" t="s">
        <v>17</v>
      </c>
      <c r="C141" s="6" t="s">
        <v>56</v>
      </c>
      <c r="D141" s="7"/>
      <c r="E141" s="77" t="s">
        <v>56</v>
      </c>
      <c r="F141" s="69" t="s">
        <v>56</v>
      </c>
      <c r="G141" s="69" t="s">
        <v>56</v>
      </c>
      <c r="H141" s="69" t="s">
        <v>56</v>
      </c>
      <c r="I141" s="69" t="s">
        <v>56</v>
      </c>
      <c r="J141" s="69" t="s">
        <v>56</v>
      </c>
      <c r="K141" s="69" t="s">
        <v>56</v>
      </c>
      <c r="L141" s="69" t="s">
        <v>56</v>
      </c>
      <c r="M141" s="69" t="s">
        <v>56</v>
      </c>
      <c r="N141" s="69" t="s">
        <v>56</v>
      </c>
      <c r="O141" s="69" t="s">
        <v>56</v>
      </c>
      <c r="P141" s="69" t="s">
        <v>56</v>
      </c>
      <c r="Q141" s="69" t="s">
        <v>56</v>
      </c>
      <c r="R141" s="71" t="s">
        <v>56</v>
      </c>
    </row>
    <row r="142" spans="2:26" s="1" customFormat="1" x14ac:dyDescent="0.25">
      <c r="B142" s="5" t="s">
        <v>16</v>
      </c>
      <c r="C142" s="6">
        <v>3</v>
      </c>
      <c r="D142" s="7"/>
      <c r="E142" s="9">
        <f t="shared" ref="E142:R142" si="89">E140+(IF(E$96="A",$C142,$D142))/1440</f>
        <v>0.64305555555555549</v>
      </c>
      <c r="F142" s="9">
        <f t="shared" si="89"/>
        <v>0.65694444444444433</v>
      </c>
      <c r="G142" s="9">
        <f t="shared" si="89"/>
        <v>0.67083333333333328</v>
      </c>
      <c r="H142" s="9">
        <f t="shared" si="89"/>
        <v>0.68472222222222212</v>
      </c>
      <c r="I142" s="9">
        <f t="shared" si="89"/>
        <v>0.69861111111111107</v>
      </c>
      <c r="J142" s="9">
        <f t="shared" si="89"/>
        <v>0.71249999999999991</v>
      </c>
      <c r="K142" s="9">
        <f t="shared" si="89"/>
        <v>0.72638888888888875</v>
      </c>
      <c r="L142" s="9">
        <f t="shared" si="89"/>
        <v>0.74722222222222212</v>
      </c>
      <c r="M142" s="9">
        <f t="shared" si="89"/>
        <v>0.76805555555555549</v>
      </c>
      <c r="N142" s="9">
        <f t="shared" si="89"/>
        <v>0.80972222222222212</v>
      </c>
      <c r="O142" s="9">
        <f t="shared" si="89"/>
        <v>0.85138888888888875</v>
      </c>
      <c r="P142" s="9">
        <f t="shared" si="89"/>
        <v>0.89305555555555549</v>
      </c>
      <c r="Q142" s="9">
        <f t="shared" si="89"/>
        <v>0.93472222222222212</v>
      </c>
      <c r="R142" s="10">
        <f t="shared" si="89"/>
        <v>0.97638888888888875</v>
      </c>
    </row>
    <row r="143" spans="2:26" s="1" customFormat="1" ht="13.5" thickBot="1" x14ac:dyDescent="0.3">
      <c r="B143" s="29" t="s">
        <v>23</v>
      </c>
      <c r="C143" s="3">
        <v>3</v>
      </c>
      <c r="D143" s="4"/>
      <c r="E143" s="82">
        <f t="shared" ref="E143:R143" si="90">E142+(IF(E$125="A",$C143,$D143))/1440</f>
        <v>0.64513888888888882</v>
      </c>
      <c r="F143" s="83">
        <f t="shared" si="90"/>
        <v>0.65902777777777766</v>
      </c>
      <c r="G143" s="83">
        <f t="shared" si="90"/>
        <v>0.67291666666666661</v>
      </c>
      <c r="H143" s="83">
        <f t="shared" si="90"/>
        <v>0.68680555555555545</v>
      </c>
      <c r="I143" s="83">
        <f t="shared" si="90"/>
        <v>0.7006944444444444</v>
      </c>
      <c r="J143" s="83">
        <f t="shared" si="90"/>
        <v>0.71458333333333324</v>
      </c>
      <c r="K143" s="83">
        <f t="shared" si="90"/>
        <v>0.72847222222222208</v>
      </c>
      <c r="L143" s="83">
        <f t="shared" si="90"/>
        <v>0.74930555555555545</v>
      </c>
      <c r="M143" s="83">
        <f t="shared" si="90"/>
        <v>0.77013888888888882</v>
      </c>
      <c r="N143" s="83">
        <f t="shared" si="90"/>
        <v>0.81180555555555545</v>
      </c>
      <c r="O143" s="83">
        <f t="shared" si="90"/>
        <v>0.85347222222222208</v>
      </c>
      <c r="P143" s="83">
        <f t="shared" si="90"/>
        <v>0.89513888888888882</v>
      </c>
      <c r="Q143" s="83">
        <f t="shared" si="90"/>
        <v>0.93680555555555545</v>
      </c>
      <c r="R143" s="86">
        <f t="shared" si="90"/>
        <v>0.97847222222222208</v>
      </c>
    </row>
    <row r="144" spans="2:26" ht="13.5" thickBot="1" x14ac:dyDescent="0.25">
      <c r="S144" s="1"/>
      <c r="T144" s="1"/>
      <c r="U144" s="1"/>
      <c r="V144" s="1"/>
      <c r="W144" s="1"/>
      <c r="X144" s="1"/>
      <c r="Y144" s="1"/>
      <c r="Z144" s="1"/>
    </row>
    <row r="145" spans="2:26" x14ac:dyDescent="0.2">
      <c r="B145" s="12" t="s">
        <v>12</v>
      </c>
      <c r="C145" s="13"/>
      <c r="D145" s="14"/>
      <c r="E145" s="15">
        <v>11</v>
      </c>
      <c r="F145" s="15">
        <v>11</v>
      </c>
      <c r="G145" s="15">
        <v>11</v>
      </c>
      <c r="H145" s="15">
        <v>11</v>
      </c>
      <c r="I145" s="15">
        <v>11</v>
      </c>
      <c r="J145" s="15">
        <v>11</v>
      </c>
      <c r="K145" s="15">
        <v>11</v>
      </c>
      <c r="L145" s="15">
        <v>11</v>
      </c>
      <c r="M145" s="15">
        <v>11</v>
      </c>
      <c r="N145" s="15">
        <v>11</v>
      </c>
      <c r="O145" s="15">
        <v>11</v>
      </c>
      <c r="P145" s="15">
        <v>11</v>
      </c>
      <c r="Q145" s="15">
        <v>11</v>
      </c>
      <c r="R145" s="16">
        <v>11</v>
      </c>
      <c r="S145" s="1"/>
      <c r="T145" s="1"/>
      <c r="U145" s="1"/>
      <c r="V145" s="1"/>
      <c r="W145" s="1"/>
      <c r="X145" s="1"/>
      <c r="Y145" s="1"/>
      <c r="Z145" s="1"/>
    </row>
    <row r="146" spans="2:26" x14ac:dyDescent="0.2">
      <c r="B146" s="17" t="s">
        <v>13</v>
      </c>
      <c r="C146" s="18"/>
      <c r="D146" s="19"/>
      <c r="E146" s="20">
        <v>250</v>
      </c>
      <c r="F146" s="20">
        <v>250</v>
      </c>
      <c r="G146" s="20">
        <v>250</v>
      </c>
      <c r="H146" s="20">
        <v>250</v>
      </c>
      <c r="I146" s="20">
        <v>250</v>
      </c>
      <c r="J146" s="20">
        <v>250</v>
      </c>
      <c r="K146" s="20">
        <v>250</v>
      </c>
      <c r="L146" s="20">
        <v>250</v>
      </c>
      <c r="M146" s="20">
        <v>250</v>
      </c>
      <c r="N146" s="20">
        <v>250</v>
      </c>
      <c r="O146" s="20">
        <v>250</v>
      </c>
      <c r="P146" s="20">
        <v>250</v>
      </c>
      <c r="Q146" s="20">
        <v>250</v>
      </c>
      <c r="R146" s="21">
        <v>250</v>
      </c>
      <c r="S146" s="1"/>
      <c r="T146" s="1"/>
      <c r="U146" s="1"/>
      <c r="V146" s="1"/>
      <c r="W146" s="1"/>
      <c r="X146" s="1"/>
      <c r="Y146" s="1"/>
      <c r="Z146" s="1"/>
    </row>
    <row r="147" spans="2:26" ht="13.5" thickBot="1" x14ac:dyDescent="0.25">
      <c r="B147" s="22" t="s">
        <v>14</v>
      </c>
      <c r="C147" s="23"/>
      <c r="D147" s="24"/>
      <c r="E147" s="25">
        <f t="shared" ref="E147:R147" si="91">E145*E146</f>
        <v>2750</v>
      </c>
      <c r="F147" s="25">
        <f t="shared" si="91"/>
        <v>2750</v>
      </c>
      <c r="G147" s="25">
        <f t="shared" si="91"/>
        <v>2750</v>
      </c>
      <c r="H147" s="25">
        <f t="shared" si="91"/>
        <v>2750</v>
      </c>
      <c r="I147" s="25">
        <f t="shared" si="91"/>
        <v>2750</v>
      </c>
      <c r="J147" s="25">
        <f t="shared" si="91"/>
        <v>2750</v>
      </c>
      <c r="K147" s="25">
        <f t="shared" si="91"/>
        <v>2750</v>
      </c>
      <c r="L147" s="25">
        <f t="shared" si="91"/>
        <v>2750</v>
      </c>
      <c r="M147" s="25">
        <f t="shared" si="91"/>
        <v>2750</v>
      </c>
      <c r="N147" s="25">
        <f t="shared" si="91"/>
        <v>2750</v>
      </c>
      <c r="O147" s="25">
        <f t="shared" si="91"/>
        <v>2750</v>
      </c>
      <c r="P147" s="25">
        <f t="shared" si="91"/>
        <v>2750</v>
      </c>
      <c r="Q147" s="25">
        <f t="shared" si="91"/>
        <v>2750</v>
      </c>
      <c r="R147" s="26">
        <f t="shared" si="91"/>
        <v>2750</v>
      </c>
      <c r="S147" s="1"/>
      <c r="T147" s="1"/>
      <c r="U147" s="1"/>
      <c r="V147" s="1"/>
      <c r="W147" s="1"/>
      <c r="X147" s="1"/>
      <c r="Y147" s="1"/>
      <c r="Z147" s="1"/>
    </row>
    <row r="149" spans="2:26" ht="15" customHeight="1" thickBot="1" x14ac:dyDescent="0.25"/>
    <row r="150" spans="2:26" ht="13.5" thickBot="1" x14ac:dyDescent="0.25">
      <c r="B150" s="136" t="s">
        <v>8</v>
      </c>
      <c r="C150" s="139" t="s">
        <v>3</v>
      </c>
      <c r="D150" s="140"/>
      <c r="E150" s="67" t="s">
        <v>59</v>
      </c>
      <c r="F150" s="67" t="s">
        <v>59</v>
      </c>
      <c r="G150" s="67" t="s">
        <v>59</v>
      </c>
      <c r="H150" s="67" t="s">
        <v>59</v>
      </c>
      <c r="I150" s="67" t="s">
        <v>59</v>
      </c>
      <c r="J150" s="67" t="s">
        <v>59</v>
      </c>
      <c r="K150" s="67" t="s">
        <v>59</v>
      </c>
      <c r="L150" s="67" t="s">
        <v>59</v>
      </c>
      <c r="M150" s="67" t="s">
        <v>59</v>
      </c>
      <c r="N150" s="67" t="s">
        <v>59</v>
      </c>
      <c r="O150" s="67" t="s">
        <v>59</v>
      </c>
      <c r="P150" s="67" t="s">
        <v>59</v>
      </c>
      <c r="Q150" s="67" t="s">
        <v>59</v>
      </c>
      <c r="R150" s="67" t="s">
        <v>59</v>
      </c>
      <c r="S150" s="67" t="s">
        <v>59</v>
      </c>
      <c r="T150" s="67" t="s">
        <v>59</v>
      </c>
      <c r="U150" s="67" t="s">
        <v>59</v>
      </c>
      <c r="V150" s="67" t="s">
        <v>59</v>
      </c>
      <c r="W150" s="80" t="s">
        <v>59</v>
      </c>
      <c r="X150" s="1"/>
      <c r="Y150" s="1"/>
      <c r="Z150" s="1"/>
    </row>
    <row r="151" spans="2:26" ht="13.5" thickBot="1" x14ac:dyDescent="0.25">
      <c r="B151" s="137"/>
      <c r="C151" s="141" t="s">
        <v>57</v>
      </c>
      <c r="D151" s="142"/>
      <c r="E151" s="122">
        <v>302</v>
      </c>
      <c r="F151" s="122">
        <v>304</v>
      </c>
      <c r="G151" s="122">
        <v>306</v>
      </c>
      <c r="H151" s="122">
        <v>308</v>
      </c>
      <c r="I151" s="122">
        <v>310</v>
      </c>
      <c r="J151" s="122">
        <v>312</v>
      </c>
      <c r="K151" s="122">
        <v>314</v>
      </c>
      <c r="L151" s="122">
        <v>316</v>
      </c>
      <c r="M151" s="122">
        <v>318</v>
      </c>
      <c r="N151" s="122">
        <v>320</v>
      </c>
      <c r="O151" s="122">
        <v>322</v>
      </c>
      <c r="P151" s="122">
        <v>324</v>
      </c>
      <c r="Q151" s="122">
        <v>326</v>
      </c>
      <c r="R151" s="122">
        <v>328</v>
      </c>
      <c r="S151" s="122">
        <v>330</v>
      </c>
      <c r="T151" s="122">
        <v>332</v>
      </c>
      <c r="U151" s="122">
        <v>334</v>
      </c>
      <c r="V151" s="122">
        <v>336</v>
      </c>
      <c r="W151" s="122">
        <v>338</v>
      </c>
      <c r="X151" s="128"/>
      <c r="Y151" s="128"/>
      <c r="Z151" s="1"/>
    </row>
    <row r="152" spans="2:26" ht="13.5" thickBot="1" x14ac:dyDescent="0.25">
      <c r="B152" s="137"/>
      <c r="C152" s="143" t="s">
        <v>9</v>
      </c>
      <c r="D152" s="144"/>
      <c r="E152" s="47">
        <v>1432</v>
      </c>
      <c r="F152" s="47">
        <v>1472</v>
      </c>
      <c r="G152" s="47">
        <v>1432</v>
      </c>
      <c r="H152" s="47">
        <v>1482</v>
      </c>
      <c r="I152" s="47">
        <v>1432</v>
      </c>
      <c r="J152" s="47">
        <v>1482</v>
      </c>
      <c r="K152" s="47">
        <v>1432</v>
      </c>
      <c r="L152" s="47">
        <v>1402</v>
      </c>
      <c r="M152" s="47">
        <v>1432</v>
      </c>
      <c r="N152" s="47">
        <v>1482</v>
      </c>
      <c r="O152" s="47">
        <v>1442</v>
      </c>
      <c r="P152" s="47">
        <v>1472</v>
      </c>
      <c r="Q152" s="47">
        <v>1442</v>
      </c>
      <c r="R152" s="47">
        <v>1402</v>
      </c>
      <c r="S152" s="47">
        <v>1442</v>
      </c>
      <c r="T152" s="47">
        <v>1472</v>
      </c>
      <c r="U152" s="47">
        <v>1442</v>
      </c>
      <c r="V152" s="47">
        <v>1482</v>
      </c>
      <c r="W152" s="79">
        <v>1442</v>
      </c>
      <c r="X152" s="1"/>
      <c r="Y152" s="1"/>
      <c r="Z152" s="1"/>
    </row>
    <row r="153" spans="2:26" ht="13.5" thickBot="1" x14ac:dyDescent="0.25">
      <c r="B153" s="137"/>
      <c r="C153" s="145"/>
      <c r="D153" s="146"/>
      <c r="E153" s="49" t="s">
        <v>58</v>
      </c>
      <c r="F153" s="49" t="s">
        <v>58</v>
      </c>
      <c r="G153" s="49" t="s">
        <v>58</v>
      </c>
      <c r="H153" s="49" t="s">
        <v>58</v>
      </c>
      <c r="I153" s="49" t="s">
        <v>58</v>
      </c>
      <c r="J153" s="49" t="s">
        <v>58</v>
      </c>
      <c r="K153" s="49" t="s">
        <v>58</v>
      </c>
      <c r="L153" s="49" t="s">
        <v>58</v>
      </c>
      <c r="M153" s="49" t="s">
        <v>58</v>
      </c>
      <c r="N153" s="49" t="s">
        <v>58</v>
      </c>
      <c r="O153" s="49" t="s">
        <v>58</v>
      </c>
      <c r="P153" s="49" t="s">
        <v>58</v>
      </c>
      <c r="Q153" s="49" t="s">
        <v>58</v>
      </c>
      <c r="R153" s="49" t="s">
        <v>58</v>
      </c>
      <c r="S153" s="49" t="s">
        <v>58</v>
      </c>
      <c r="T153" s="49" t="s">
        <v>58</v>
      </c>
      <c r="U153" s="49" t="s">
        <v>58</v>
      </c>
      <c r="V153" s="49" t="s">
        <v>58</v>
      </c>
      <c r="W153" s="49" t="s">
        <v>58</v>
      </c>
      <c r="X153" s="1"/>
      <c r="Y153" s="1"/>
      <c r="Z153" s="1"/>
    </row>
    <row r="154" spans="2:26" ht="13.5" thickBot="1" x14ac:dyDescent="0.25">
      <c r="B154" s="138"/>
      <c r="C154" s="3" t="s">
        <v>10</v>
      </c>
      <c r="D154" s="4" t="s">
        <v>10</v>
      </c>
      <c r="E154" s="49" t="s">
        <v>11</v>
      </c>
      <c r="F154" s="49" t="s">
        <v>11</v>
      </c>
      <c r="G154" s="49" t="s">
        <v>11</v>
      </c>
      <c r="H154" s="49" t="s">
        <v>11</v>
      </c>
      <c r="I154" s="49" t="s">
        <v>11</v>
      </c>
      <c r="J154" s="49" t="s">
        <v>11</v>
      </c>
      <c r="K154" s="49" t="s">
        <v>11</v>
      </c>
      <c r="L154" s="49" t="s">
        <v>11</v>
      </c>
      <c r="M154" s="49" t="s">
        <v>11</v>
      </c>
      <c r="N154" s="49" t="s">
        <v>11</v>
      </c>
      <c r="O154" s="49" t="s">
        <v>11</v>
      </c>
      <c r="P154" s="49" t="s">
        <v>11</v>
      </c>
      <c r="Q154" s="49" t="s">
        <v>11</v>
      </c>
      <c r="R154" s="49" t="s">
        <v>11</v>
      </c>
      <c r="S154" s="49" t="s">
        <v>11</v>
      </c>
      <c r="T154" s="49" t="s">
        <v>11</v>
      </c>
      <c r="U154" s="49" t="s">
        <v>11</v>
      </c>
      <c r="V154" s="49" t="s">
        <v>11</v>
      </c>
      <c r="W154" s="76" t="s">
        <v>11</v>
      </c>
      <c r="X154" s="1"/>
      <c r="Y154" s="1"/>
      <c r="Z154" s="1"/>
    </row>
    <row r="155" spans="2:26" x14ac:dyDescent="0.2">
      <c r="B155" s="38" t="s">
        <v>37</v>
      </c>
      <c r="C155" s="42">
        <v>0</v>
      </c>
      <c r="D155" s="43"/>
      <c r="E155" s="39">
        <v>0.21180555555555555</v>
      </c>
      <c r="F155" s="40">
        <v>0.25347222222222221</v>
      </c>
      <c r="G155" s="40">
        <v>0.2951388888888889</v>
      </c>
      <c r="H155" s="40">
        <v>0.33680555555555558</v>
      </c>
      <c r="I155" s="40">
        <v>0.37847222222222227</v>
      </c>
      <c r="J155" s="40">
        <v>0.4201388888888889</v>
      </c>
      <c r="K155" s="40">
        <v>0.46180555555555558</v>
      </c>
      <c r="L155" s="40">
        <v>0.50347222222222221</v>
      </c>
      <c r="M155" s="40">
        <v>0.54513888888888895</v>
      </c>
      <c r="N155" s="40">
        <v>0.58680555555555558</v>
      </c>
      <c r="O155" s="40">
        <v>0.62847222222222221</v>
      </c>
      <c r="P155" s="40">
        <v>0.67013888888888884</v>
      </c>
      <c r="Q155" s="40">
        <v>0.71180555555555547</v>
      </c>
      <c r="R155" s="40">
        <v>0.75347222222222221</v>
      </c>
      <c r="S155" s="40">
        <v>0.79513888888888884</v>
      </c>
      <c r="T155" s="40">
        <v>0.83680555555555547</v>
      </c>
      <c r="U155" s="40">
        <v>0.87847222222222221</v>
      </c>
      <c r="V155" s="40">
        <v>0.92013888888888884</v>
      </c>
      <c r="W155" s="44">
        <v>0.96180555555555547</v>
      </c>
      <c r="X155" s="1"/>
      <c r="Y155" s="1"/>
      <c r="Z155" s="1"/>
    </row>
    <row r="156" spans="2:26" x14ac:dyDescent="0.2">
      <c r="B156" s="5" t="s">
        <v>36</v>
      </c>
      <c r="C156" s="6">
        <v>2</v>
      </c>
      <c r="D156" s="7"/>
      <c r="E156" s="8">
        <f t="shared" ref="E156:E169" si="92">E155+(IF(E$96="A",$C156,$D156))/1440</f>
        <v>0.21319444444444444</v>
      </c>
      <c r="F156" s="9">
        <f t="shared" ref="F156:F169" si="93">F155+(IF(F$96="A",$C156,$D156))/1440</f>
        <v>0.25486111111111109</v>
      </c>
      <c r="G156" s="9">
        <f t="shared" ref="G156:G169" si="94">G155+(IF(G$96="A",$C156,$D156))/1440</f>
        <v>0.29652777777777778</v>
      </c>
      <c r="H156" s="9">
        <f t="shared" ref="H156:H169" si="95">H155+(IF(H$96="A",$C156,$D156))/1440</f>
        <v>0.33819444444444446</v>
      </c>
      <c r="I156" s="9">
        <f t="shared" ref="I156:I169" si="96">I155+(IF(I$96="A",$C156,$D156))/1440</f>
        <v>0.37986111111111115</v>
      </c>
      <c r="J156" s="9">
        <f t="shared" ref="J156:J169" si="97">J155+(IF(J$96="A",$C156,$D156))/1440</f>
        <v>0.42152777777777778</v>
      </c>
      <c r="K156" s="9">
        <f t="shared" ref="K156:K169" si="98">K155+(IF(K$96="A",$C156,$D156))/1440</f>
        <v>0.46319444444444446</v>
      </c>
      <c r="L156" s="9">
        <f t="shared" ref="L156:L169" si="99">L155+(IF(L$96="A",$C156,$D156))/1440</f>
        <v>0.50486111111111109</v>
      </c>
      <c r="M156" s="9">
        <f t="shared" ref="M156:M169" si="100">M155+(IF(M$96="A",$C156,$D156))/1440</f>
        <v>0.54652777777777783</v>
      </c>
      <c r="N156" s="9">
        <f t="shared" ref="N156:N169" si="101">N155+(IF(N$96="A",$C156,$D156))/1440</f>
        <v>0.58819444444444446</v>
      </c>
      <c r="O156" s="9">
        <f t="shared" ref="O156:O169" si="102">O155+(IF(O$96="A",$C156,$D156))/1440</f>
        <v>0.62986111111111109</v>
      </c>
      <c r="P156" s="9">
        <f t="shared" ref="P156:P169" si="103">P155+(IF(P$96="A",$C156,$D156))/1440</f>
        <v>0.67152777777777772</v>
      </c>
      <c r="Q156" s="9">
        <f t="shared" ref="Q156:Q169" si="104">Q155+(IF(Q$96="A",$C156,$D156))/1440</f>
        <v>0.71319444444444435</v>
      </c>
      <c r="R156" s="9">
        <f t="shared" ref="R156:R169" si="105">R155+(IF(R$96="A",$C156,$D156))/1440</f>
        <v>0.75486111111111109</v>
      </c>
      <c r="S156" s="9">
        <f t="shared" ref="S156:S169" si="106">S155+(IF(S$96="A",$C156,$D156))/1440</f>
        <v>0.79652777777777772</v>
      </c>
      <c r="T156" s="9">
        <f t="shared" ref="T156:T169" si="107">T155+(IF(T$96="A",$C156,$D156))/1440</f>
        <v>0.83819444444444435</v>
      </c>
      <c r="U156" s="9">
        <f t="shared" ref="U156:U169" si="108">U155+(IF(U$96="A",$C156,$D156))/1440</f>
        <v>0.87986111111111109</v>
      </c>
      <c r="V156" s="9">
        <f t="shared" ref="V156:V169" si="109">V155+(IF(V$96="A",$C156,$D156))/1440</f>
        <v>0.92152777777777772</v>
      </c>
      <c r="W156" s="10">
        <f t="shared" ref="W156:W169" si="110">W155+(IF(W$96="A",$C156,$D156))/1440</f>
        <v>0.96319444444444435</v>
      </c>
      <c r="X156" s="1"/>
      <c r="Y156" s="1"/>
      <c r="Z156" s="1"/>
    </row>
    <row r="157" spans="2:26" x14ac:dyDescent="0.2">
      <c r="B157" s="5" t="s">
        <v>35</v>
      </c>
      <c r="C157" s="6">
        <v>1</v>
      </c>
      <c r="D157" s="7"/>
      <c r="E157" s="8">
        <f t="shared" si="92"/>
        <v>0.21388888888888888</v>
      </c>
      <c r="F157" s="9">
        <f t="shared" si="93"/>
        <v>0.25555555555555554</v>
      </c>
      <c r="G157" s="9">
        <f t="shared" si="94"/>
        <v>0.29722222222222222</v>
      </c>
      <c r="H157" s="9">
        <f t="shared" si="95"/>
        <v>0.33888888888888891</v>
      </c>
      <c r="I157" s="9">
        <f t="shared" si="96"/>
        <v>0.38055555555555559</v>
      </c>
      <c r="J157" s="9">
        <f t="shared" si="97"/>
        <v>0.42222222222222222</v>
      </c>
      <c r="K157" s="9">
        <f t="shared" si="98"/>
        <v>0.46388888888888891</v>
      </c>
      <c r="L157" s="9">
        <f t="shared" si="99"/>
        <v>0.50555555555555554</v>
      </c>
      <c r="M157" s="9">
        <f t="shared" si="100"/>
        <v>0.54722222222222228</v>
      </c>
      <c r="N157" s="9">
        <f t="shared" si="101"/>
        <v>0.58888888888888891</v>
      </c>
      <c r="O157" s="9">
        <f t="shared" si="102"/>
        <v>0.63055555555555554</v>
      </c>
      <c r="P157" s="9">
        <f t="shared" si="103"/>
        <v>0.67222222222222217</v>
      </c>
      <c r="Q157" s="9">
        <f t="shared" si="104"/>
        <v>0.7138888888888888</v>
      </c>
      <c r="R157" s="9">
        <f t="shared" si="105"/>
        <v>0.75555555555555554</v>
      </c>
      <c r="S157" s="9">
        <f t="shared" si="106"/>
        <v>0.79722222222222217</v>
      </c>
      <c r="T157" s="9">
        <f t="shared" si="107"/>
        <v>0.8388888888888888</v>
      </c>
      <c r="U157" s="9">
        <f t="shared" si="108"/>
        <v>0.88055555555555554</v>
      </c>
      <c r="V157" s="9">
        <f t="shared" si="109"/>
        <v>0.92222222222222217</v>
      </c>
      <c r="W157" s="10">
        <f t="shared" si="110"/>
        <v>0.9638888888888888</v>
      </c>
      <c r="X157" s="1"/>
      <c r="Y157" s="1"/>
      <c r="Z157" s="1"/>
    </row>
    <row r="158" spans="2:26" x14ac:dyDescent="0.2">
      <c r="B158" s="5" t="s">
        <v>34</v>
      </c>
      <c r="C158" s="6">
        <v>1</v>
      </c>
      <c r="D158" s="7"/>
      <c r="E158" s="8">
        <f t="shared" si="92"/>
        <v>0.21458333333333332</v>
      </c>
      <c r="F158" s="9">
        <f t="shared" si="93"/>
        <v>0.25624999999999998</v>
      </c>
      <c r="G158" s="9">
        <f t="shared" si="94"/>
        <v>0.29791666666666666</v>
      </c>
      <c r="H158" s="9">
        <f t="shared" si="95"/>
        <v>0.33958333333333335</v>
      </c>
      <c r="I158" s="9">
        <f t="shared" si="96"/>
        <v>0.38125000000000003</v>
      </c>
      <c r="J158" s="9">
        <f t="shared" si="97"/>
        <v>0.42291666666666666</v>
      </c>
      <c r="K158" s="9">
        <f t="shared" si="98"/>
        <v>0.46458333333333335</v>
      </c>
      <c r="L158" s="9">
        <f t="shared" si="99"/>
        <v>0.50624999999999998</v>
      </c>
      <c r="M158" s="9">
        <f t="shared" si="100"/>
        <v>0.54791666666666672</v>
      </c>
      <c r="N158" s="9">
        <f t="shared" si="101"/>
        <v>0.58958333333333335</v>
      </c>
      <c r="O158" s="9">
        <f t="shared" si="102"/>
        <v>0.63124999999999998</v>
      </c>
      <c r="P158" s="9">
        <f t="shared" si="103"/>
        <v>0.67291666666666661</v>
      </c>
      <c r="Q158" s="9">
        <f t="shared" si="104"/>
        <v>0.71458333333333324</v>
      </c>
      <c r="R158" s="9">
        <f t="shared" si="105"/>
        <v>0.75624999999999998</v>
      </c>
      <c r="S158" s="9">
        <f t="shared" si="106"/>
        <v>0.79791666666666661</v>
      </c>
      <c r="T158" s="9">
        <f t="shared" si="107"/>
        <v>0.83958333333333324</v>
      </c>
      <c r="U158" s="9">
        <f t="shared" si="108"/>
        <v>0.88124999999999998</v>
      </c>
      <c r="V158" s="9">
        <f t="shared" si="109"/>
        <v>0.92291666666666661</v>
      </c>
      <c r="W158" s="10">
        <f t="shared" si="110"/>
        <v>0.96458333333333324</v>
      </c>
      <c r="X158" s="1"/>
      <c r="Y158" s="1"/>
      <c r="Z158" s="1"/>
    </row>
    <row r="159" spans="2:26" x14ac:dyDescent="0.2">
      <c r="B159" s="5" t="s">
        <v>33</v>
      </c>
      <c r="C159" s="6">
        <v>2</v>
      </c>
      <c r="D159" s="7"/>
      <c r="E159" s="8">
        <f t="shared" si="92"/>
        <v>0.2159722222222222</v>
      </c>
      <c r="F159" s="9">
        <f t="shared" si="93"/>
        <v>0.25763888888888886</v>
      </c>
      <c r="G159" s="9">
        <f t="shared" si="94"/>
        <v>0.29930555555555555</v>
      </c>
      <c r="H159" s="9">
        <f t="shared" si="95"/>
        <v>0.34097222222222223</v>
      </c>
      <c r="I159" s="9">
        <f t="shared" si="96"/>
        <v>0.38263888888888892</v>
      </c>
      <c r="J159" s="9">
        <f t="shared" si="97"/>
        <v>0.42430555555555555</v>
      </c>
      <c r="K159" s="9">
        <f t="shared" si="98"/>
        <v>0.46597222222222223</v>
      </c>
      <c r="L159" s="9">
        <f t="shared" si="99"/>
        <v>0.50763888888888886</v>
      </c>
      <c r="M159" s="9">
        <f t="shared" si="100"/>
        <v>0.5493055555555556</v>
      </c>
      <c r="N159" s="9">
        <f t="shared" si="101"/>
        <v>0.59097222222222223</v>
      </c>
      <c r="O159" s="9">
        <f t="shared" si="102"/>
        <v>0.63263888888888886</v>
      </c>
      <c r="P159" s="9">
        <f t="shared" si="103"/>
        <v>0.67430555555555549</v>
      </c>
      <c r="Q159" s="9">
        <f t="shared" si="104"/>
        <v>0.71597222222222212</v>
      </c>
      <c r="R159" s="9">
        <f t="shared" si="105"/>
        <v>0.75763888888888886</v>
      </c>
      <c r="S159" s="9">
        <f t="shared" si="106"/>
        <v>0.79930555555555549</v>
      </c>
      <c r="T159" s="9">
        <f t="shared" si="107"/>
        <v>0.84097222222222212</v>
      </c>
      <c r="U159" s="9">
        <f t="shared" si="108"/>
        <v>0.88263888888888886</v>
      </c>
      <c r="V159" s="9">
        <f t="shared" si="109"/>
        <v>0.92430555555555549</v>
      </c>
      <c r="W159" s="10">
        <f t="shared" si="110"/>
        <v>0.96597222222222212</v>
      </c>
      <c r="X159" s="1"/>
      <c r="Y159" s="1"/>
      <c r="Z159" s="1"/>
    </row>
    <row r="160" spans="2:26" x14ac:dyDescent="0.2">
      <c r="B160" s="5" t="s">
        <v>32</v>
      </c>
      <c r="C160" s="6">
        <v>1</v>
      </c>
      <c r="D160" s="7"/>
      <c r="E160" s="8">
        <f t="shared" si="92"/>
        <v>0.21666666666666665</v>
      </c>
      <c r="F160" s="9">
        <f t="shared" si="93"/>
        <v>0.2583333333333333</v>
      </c>
      <c r="G160" s="9">
        <f t="shared" si="94"/>
        <v>0.3</v>
      </c>
      <c r="H160" s="9">
        <f t="shared" si="95"/>
        <v>0.34166666666666667</v>
      </c>
      <c r="I160" s="9">
        <f t="shared" si="96"/>
        <v>0.38333333333333336</v>
      </c>
      <c r="J160" s="9">
        <f t="shared" si="97"/>
        <v>0.42499999999999999</v>
      </c>
      <c r="K160" s="9">
        <f t="shared" si="98"/>
        <v>0.46666666666666667</v>
      </c>
      <c r="L160" s="9">
        <f t="shared" si="99"/>
        <v>0.5083333333333333</v>
      </c>
      <c r="M160" s="9">
        <f t="shared" si="100"/>
        <v>0.55000000000000004</v>
      </c>
      <c r="N160" s="9">
        <f t="shared" si="101"/>
        <v>0.59166666666666667</v>
      </c>
      <c r="O160" s="9">
        <f t="shared" si="102"/>
        <v>0.6333333333333333</v>
      </c>
      <c r="P160" s="9">
        <f t="shared" si="103"/>
        <v>0.67499999999999993</v>
      </c>
      <c r="Q160" s="9">
        <f t="shared" si="104"/>
        <v>0.71666666666666656</v>
      </c>
      <c r="R160" s="9">
        <f t="shared" si="105"/>
        <v>0.7583333333333333</v>
      </c>
      <c r="S160" s="9">
        <f t="shared" si="106"/>
        <v>0.79999999999999993</v>
      </c>
      <c r="T160" s="9">
        <f t="shared" si="107"/>
        <v>0.84166666666666656</v>
      </c>
      <c r="U160" s="9">
        <f t="shared" si="108"/>
        <v>0.8833333333333333</v>
      </c>
      <c r="V160" s="9">
        <f t="shared" si="109"/>
        <v>0.92499999999999993</v>
      </c>
      <c r="W160" s="10">
        <f t="shared" si="110"/>
        <v>0.96666666666666656</v>
      </c>
      <c r="X160" s="1"/>
      <c r="Y160" s="1"/>
      <c r="Z160" s="1"/>
    </row>
    <row r="161" spans="2:26" x14ac:dyDescent="0.2">
      <c r="B161" s="5" t="s">
        <v>31</v>
      </c>
      <c r="C161" s="6">
        <v>1</v>
      </c>
      <c r="D161" s="7"/>
      <c r="E161" s="8">
        <f t="shared" si="92"/>
        <v>0.21736111111111109</v>
      </c>
      <c r="F161" s="9">
        <f t="shared" si="93"/>
        <v>0.25902777777777775</v>
      </c>
      <c r="G161" s="9">
        <f t="shared" si="94"/>
        <v>0.30069444444444443</v>
      </c>
      <c r="H161" s="9">
        <f t="shared" si="95"/>
        <v>0.34236111111111112</v>
      </c>
      <c r="I161" s="9">
        <f t="shared" si="96"/>
        <v>0.3840277777777778</v>
      </c>
      <c r="J161" s="9">
        <f t="shared" si="97"/>
        <v>0.42569444444444443</v>
      </c>
      <c r="K161" s="9">
        <f t="shared" si="98"/>
        <v>0.46736111111111112</v>
      </c>
      <c r="L161" s="9">
        <f t="shared" si="99"/>
        <v>0.50902777777777775</v>
      </c>
      <c r="M161" s="9">
        <f t="shared" si="100"/>
        <v>0.55069444444444449</v>
      </c>
      <c r="N161" s="9">
        <f t="shared" si="101"/>
        <v>0.59236111111111112</v>
      </c>
      <c r="O161" s="9">
        <f t="shared" si="102"/>
        <v>0.63402777777777775</v>
      </c>
      <c r="P161" s="9">
        <f t="shared" si="103"/>
        <v>0.67569444444444438</v>
      </c>
      <c r="Q161" s="9">
        <f t="shared" si="104"/>
        <v>0.71736111111111101</v>
      </c>
      <c r="R161" s="9">
        <f t="shared" si="105"/>
        <v>0.75902777777777775</v>
      </c>
      <c r="S161" s="9">
        <f t="shared" si="106"/>
        <v>0.80069444444444438</v>
      </c>
      <c r="T161" s="9">
        <f t="shared" si="107"/>
        <v>0.84236111111111101</v>
      </c>
      <c r="U161" s="9">
        <f t="shared" si="108"/>
        <v>0.88402777777777775</v>
      </c>
      <c r="V161" s="9">
        <f t="shared" si="109"/>
        <v>0.92569444444444438</v>
      </c>
      <c r="W161" s="10">
        <f t="shared" si="110"/>
        <v>0.96736111111111101</v>
      </c>
      <c r="X161" s="1"/>
      <c r="Y161" s="1"/>
      <c r="Z161" s="1"/>
    </row>
    <row r="162" spans="2:26" x14ac:dyDescent="0.2">
      <c r="B162" s="5" t="s">
        <v>30</v>
      </c>
      <c r="C162" s="6">
        <v>2</v>
      </c>
      <c r="D162" s="7"/>
      <c r="E162" s="8">
        <f t="shared" si="92"/>
        <v>0.21874999999999997</v>
      </c>
      <c r="F162" s="9">
        <f t="shared" si="93"/>
        <v>0.26041666666666663</v>
      </c>
      <c r="G162" s="9">
        <f t="shared" si="94"/>
        <v>0.30208333333333331</v>
      </c>
      <c r="H162" s="9">
        <f t="shared" si="95"/>
        <v>0.34375</v>
      </c>
      <c r="I162" s="9">
        <f t="shared" si="96"/>
        <v>0.38541666666666669</v>
      </c>
      <c r="J162" s="9">
        <f t="shared" si="97"/>
        <v>0.42708333333333331</v>
      </c>
      <c r="K162" s="9">
        <f t="shared" si="98"/>
        <v>0.46875</v>
      </c>
      <c r="L162" s="9">
        <f t="shared" si="99"/>
        <v>0.51041666666666663</v>
      </c>
      <c r="M162" s="9">
        <f t="shared" si="100"/>
        <v>0.55208333333333337</v>
      </c>
      <c r="N162" s="9">
        <f t="shared" si="101"/>
        <v>0.59375</v>
      </c>
      <c r="O162" s="9">
        <f t="shared" si="102"/>
        <v>0.63541666666666663</v>
      </c>
      <c r="P162" s="9">
        <f t="shared" si="103"/>
        <v>0.67708333333333326</v>
      </c>
      <c r="Q162" s="9">
        <f t="shared" si="104"/>
        <v>0.71874999999999989</v>
      </c>
      <c r="R162" s="9">
        <f t="shared" si="105"/>
        <v>0.76041666666666663</v>
      </c>
      <c r="S162" s="9">
        <f t="shared" si="106"/>
        <v>0.80208333333333326</v>
      </c>
      <c r="T162" s="9">
        <f t="shared" si="107"/>
        <v>0.84374999999999989</v>
      </c>
      <c r="U162" s="9">
        <f t="shared" si="108"/>
        <v>0.88541666666666663</v>
      </c>
      <c r="V162" s="9">
        <f t="shared" si="109"/>
        <v>0.92708333333333326</v>
      </c>
      <c r="W162" s="10">
        <f t="shared" si="110"/>
        <v>0.96874999999999989</v>
      </c>
      <c r="X162" s="1"/>
      <c r="Y162" s="1"/>
      <c r="Z162" s="1"/>
    </row>
    <row r="163" spans="2:26" x14ac:dyDescent="0.2">
      <c r="B163" s="5" t="s">
        <v>29</v>
      </c>
      <c r="C163" s="6">
        <v>1</v>
      </c>
      <c r="D163" s="7"/>
      <c r="E163" s="8">
        <f t="shared" si="92"/>
        <v>0.21944444444444441</v>
      </c>
      <c r="F163" s="9">
        <f t="shared" si="93"/>
        <v>0.26111111111111107</v>
      </c>
      <c r="G163" s="9">
        <f t="shared" si="94"/>
        <v>0.30277777777777776</v>
      </c>
      <c r="H163" s="9">
        <f t="shared" si="95"/>
        <v>0.34444444444444444</v>
      </c>
      <c r="I163" s="9">
        <f t="shared" si="96"/>
        <v>0.38611111111111113</v>
      </c>
      <c r="J163" s="9">
        <f t="shared" si="97"/>
        <v>0.42777777777777776</v>
      </c>
      <c r="K163" s="9">
        <f t="shared" si="98"/>
        <v>0.46944444444444444</v>
      </c>
      <c r="L163" s="9">
        <f t="shared" si="99"/>
        <v>0.51111111111111107</v>
      </c>
      <c r="M163" s="9">
        <f t="shared" si="100"/>
        <v>0.55277777777777781</v>
      </c>
      <c r="N163" s="9">
        <f t="shared" si="101"/>
        <v>0.59444444444444444</v>
      </c>
      <c r="O163" s="9">
        <f t="shared" si="102"/>
        <v>0.63611111111111107</v>
      </c>
      <c r="P163" s="9">
        <f t="shared" si="103"/>
        <v>0.6777777777777777</v>
      </c>
      <c r="Q163" s="9">
        <f t="shared" si="104"/>
        <v>0.71944444444444433</v>
      </c>
      <c r="R163" s="9">
        <f t="shared" si="105"/>
        <v>0.76111111111111107</v>
      </c>
      <c r="S163" s="9">
        <f t="shared" si="106"/>
        <v>0.8027777777777777</v>
      </c>
      <c r="T163" s="9">
        <f t="shared" si="107"/>
        <v>0.84444444444444433</v>
      </c>
      <c r="U163" s="9">
        <f t="shared" si="108"/>
        <v>0.88611111111111107</v>
      </c>
      <c r="V163" s="9">
        <f t="shared" si="109"/>
        <v>0.9277777777777777</v>
      </c>
      <c r="W163" s="10">
        <f t="shared" si="110"/>
        <v>0.96944444444444433</v>
      </c>
      <c r="X163" s="1"/>
      <c r="Y163" s="1"/>
      <c r="Z163" s="1"/>
    </row>
    <row r="164" spans="2:26" x14ac:dyDescent="0.2">
      <c r="B164" s="5" t="s">
        <v>28</v>
      </c>
      <c r="C164" s="6">
        <v>1</v>
      </c>
      <c r="D164" s="7"/>
      <c r="E164" s="8">
        <f t="shared" si="92"/>
        <v>0.22013888888888886</v>
      </c>
      <c r="F164" s="9">
        <f t="shared" si="93"/>
        <v>0.26180555555555551</v>
      </c>
      <c r="G164" s="9">
        <f t="shared" si="94"/>
        <v>0.3034722222222222</v>
      </c>
      <c r="H164" s="9">
        <f t="shared" si="95"/>
        <v>0.34513888888888888</v>
      </c>
      <c r="I164" s="9">
        <f t="shared" si="96"/>
        <v>0.38680555555555557</v>
      </c>
      <c r="J164" s="9">
        <f t="shared" si="97"/>
        <v>0.4284722222222222</v>
      </c>
      <c r="K164" s="9">
        <f t="shared" si="98"/>
        <v>0.47013888888888888</v>
      </c>
      <c r="L164" s="9">
        <f t="shared" si="99"/>
        <v>0.51180555555555551</v>
      </c>
      <c r="M164" s="9">
        <f t="shared" si="100"/>
        <v>0.55347222222222225</v>
      </c>
      <c r="N164" s="9">
        <f t="shared" si="101"/>
        <v>0.59513888888888888</v>
      </c>
      <c r="O164" s="9">
        <f t="shared" si="102"/>
        <v>0.63680555555555551</v>
      </c>
      <c r="P164" s="9">
        <f t="shared" si="103"/>
        <v>0.67847222222222214</v>
      </c>
      <c r="Q164" s="9">
        <f t="shared" si="104"/>
        <v>0.72013888888888877</v>
      </c>
      <c r="R164" s="9">
        <f t="shared" si="105"/>
        <v>0.76180555555555551</v>
      </c>
      <c r="S164" s="9">
        <f t="shared" si="106"/>
        <v>0.80347222222222214</v>
      </c>
      <c r="T164" s="9">
        <f t="shared" si="107"/>
        <v>0.84513888888888877</v>
      </c>
      <c r="U164" s="9">
        <f t="shared" si="108"/>
        <v>0.88680555555555551</v>
      </c>
      <c r="V164" s="9">
        <f t="shared" si="109"/>
        <v>0.92847222222222214</v>
      </c>
      <c r="W164" s="10">
        <f t="shared" si="110"/>
        <v>0.97013888888888877</v>
      </c>
      <c r="X164" s="1"/>
      <c r="Y164" s="1"/>
      <c r="Z164" s="1"/>
    </row>
    <row r="165" spans="2:26" x14ac:dyDescent="0.2">
      <c r="B165" s="5" t="s">
        <v>27</v>
      </c>
      <c r="C165" s="6">
        <v>1</v>
      </c>
      <c r="D165" s="7"/>
      <c r="E165" s="8">
        <f t="shared" si="92"/>
        <v>0.2208333333333333</v>
      </c>
      <c r="F165" s="9">
        <f t="shared" si="93"/>
        <v>0.26249999999999996</v>
      </c>
      <c r="G165" s="9">
        <f t="shared" si="94"/>
        <v>0.30416666666666664</v>
      </c>
      <c r="H165" s="9">
        <f t="shared" si="95"/>
        <v>0.34583333333333333</v>
      </c>
      <c r="I165" s="9">
        <f t="shared" si="96"/>
        <v>0.38750000000000001</v>
      </c>
      <c r="J165" s="9">
        <f t="shared" si="97"/>
        <v>0.42916666666666664</v>
      </c>
      <c r="K165" s="9">
        <f t="shared" si="98"/>
        <v>0.47083333333333333</v>
      </c>
      <c r="L165" s="9">
        <f t="shared" si="99"/>
        <v>0.51249999999999996</v>
      </c>
      <c r="M165" s="9">
        <f t="shared" si="100"/>
        <v>0.5541666666666667</v>
      </c>
      <c r="N165" s="9">
        <f t="shared" si="101"/>
        <v>0.59583333333333333</v>
      </c>
      <c r="O165" s="9">
        <f t="shared" si="102"/>
        <v>0.63749999999999996</v>
      </c>
      <c r="P165" s="9">
        <f t="shared" si="103"/>
        <v>0.67916666666666659</v>
      </c>
      <c r="Q165" s="9">
        <f t="shared" si="104"/>
        <v>0.72083333333333321</v>
      </c>
      <c r="R165" s="9">
        <f t="shared" si="105"/>
        <v>0.76249999999999996</v>
      </c>
      <c r="S165" s="9">
        <f t="shared" si="106"/>
        <v>0.80416666666666659</v>
      </c>
      <c r="T165" s="9">
        <f t="shared" si="107"/>
        <v>0.84583333333333321</v>
      </c>
      <c r="U165" s="9">
        <f t="shared" si="108"/>
        <v>0.88749999999999996</v>
      </c>
      <c r="V165" s="9">
        <f t="shared" si="109"/>
        <v>0.92916666666666659</v>
      </c>
      <c r="W165" s="10">
        <f t="shared" si="110"/>
        <v>0.97083333333333321</v>
      </c>
      <c r="X165" s="1"/>
      <c r="Y165" s="1"/>
      <c r="Z165" s="1"/>
    </row>
    <row r="166" spans="2:26" x14ac:dyDescent="0.2">
      <c r="B166" s="5" t="s">
        <v>26</v>
      </c>
      <c r="C166" s="6">
        <v>1</v>
      </c>
      <c r="D166" s="7"/>
      <c r="E166" s="8">
        <f t="shared" si="92"/>
        <v>0.22152777777777774</v>
      </c>
      <c r="F166" s="9">
        <f t="shared" si="93"/>
        <v>0.2631944444444444</v>
      </c>
      <c r="G166" s="9">
        <f t="shared" si="94"/>
        <v>0.30486111111111108</v>
      </c>
      <c r="H166" s="9">
        <f t="shared" si="95"/>
        <v>0.34652777777777777</v>
      </c>
      <c r="I166" s="9">
        <f t="shared" si="96"/>
        <v>0.38819444444444445</v>
      </c>
      <c r="J166" s="9">
        <f t="shared" si="97"/>
        <v>0.42986111111111108</v>
      </c>
      <c r="K166" s="9">
        <f t="shared" si="98"/>
        <v>0.47152777777777777</v>
      </c>
      <c r="L166" s="9">
        <f t="shared" si="99"/>
        <v>0.5131944444444444</v>
      </c>
      <c r="M166" s="9">
        <f t="shared" si="100"/>
        <v>0.55486111111111114</v>
      </c>
      <c r="N166" s="9">
        <f t="shared" si="101"/>
        <v>0.59652777777777777</v>
      </c>
      <c r="O166" s="9">
        <f t="shared" si="102"/>
        <v>0.6381944444444444</v>
      </c>
      <c r="P166" s="9">
        <f t="shared" si="103"/>
        <v>0.67986111111111103</v>
      </c>
      <c r="Q166" s="9">
        <f t="shared" si="104"/>
        <v>0.72152777777777766</v>
      </c>
      <c r="R166" s="9">
        <f t="shared" si="105"/>
        <v>0.7631944444444444</v>
      </c>
      <c r="S166" s="9">
        <f t="shared" si="106"/>
        <v>0.80486111111111103</v>
      </c>
      <c r="T166" s="9">
        <f t="shared" si="107"/>
        <v>0.84652777777777766</v>
      </c>
      <c r="U166" s="9">
        <f t="shared" si="108"/>
        <v>0.8881944444444444</v>
      </c>
      <c r="V166" s="9">
        <f t="shared" si="109"/>
        <v>0.92986111111111103</v>
      </c>
      <c r="W166" s="10">
        <f t="shared" si="110"/>
        <v>0.97152777777777766</v>
      </c>
      <c r="X166" s="1"/>
      <c r="Y166" s="1"/>
      <c r="Z166" s="1"/>
    </row>
    <row r="167" spans="2:26" x14ac:dyDescent="0.2">
      <c r="B167" s="5" t="s">
        <v>25</v>
      </c>
      <c r="C167" s="6">
        <v>1</v>
      </c>
      <c r="D167" s="7"/>
      <c r="E167" s="8">
        <f t="shared" si="92"/>
        <v>0.22222222222222218</v>
      </c>
      <c r="F167" s="9">
        <f t="shared" si="93"/>
        <v>0.26388888888888884</v>
      </c>
      <c r="G167" s="9">
        <f t="shared" si="94"/>
        <v>0.30555555555555552</v>
      </c>
      <c r="H167" s="9">
        <f t="shared" si="95"/>
        <v>0.34722222222222221</v>
      </c>
      <c r="I167" s="9">
        <f t="shared" si="96"/>
        <v>0.3888888888888889</v>
      </c>
      <c r="J167" s="9">
        <f t="shared" si="97"/>
        <v>0.43055555555555552</v>
      </c>
      <c r="K167" s="9">
        <f t="shared" si="98"/>
        <v>0.47222222222222221</v>
      </c>
      <c r="L167" s="9">
        <f t="shared" si="99"/>
        <v>0.51388888888888884</v>
      </c>
      <c r="M167" s="9">
        <f t="shared" si="100"/>
        <v>0.55555555555555558</v>
      </c>
      <c r="N167" s="9">
        <f t="shared" si="101"/>
        <v>0.59722222222222221</v>
      </c>
      <c r="O167" s="9">
        <f t="shared" si="102"/>
        <v>0.63888888888888884</v>
      </c>
      <c r="P167" s="9">
        <f t="shared" si="103"/>
        <v>0.68055555555555547</v>
      </c>
      <c r="Q167" s="9">
        <f t="shared" si="104"/>
        <v>0.7222222222222221</v>
      </c>
      <c r="R167" s="9">
        <f t="shared" si="105"/>
        <v>0.76388888888888884</v>
      </c>
      <c r="S167" s="9">
        <f t="shared" si="106"/>
        <v>0.80555555555555547</v>
      </c>
      <c r="T167" s="9">
        <f t="shared" si="107"/>
        <v>0.8472222222222221</v>
      </c>
      <c r="U167" s="9">
        <f t="shared" si="108"/>
        <v>0.88888888888888884</v>
      </c>
      <c r="V167" s="9">
        <f t="shared" si="109"/>
        <v>0.93055555555555547</v>
      </c>
      <c r="W167" s="10">
        <f t="shared" si="110"/>
        <v>0.9722222222222221</v>
      </c>
      <c r="X167" s="1"/>
      <c r="Y167" s="1"/>
      <c r="Z167" s="1"/>
    </row>
    <row r="168" spans="2:26" x14ac:dyDescent="0.2">
      <c r="B168" s="5" t="s">
        <v>24</v>
      </c>
      <c r="C168" s="6">
        <v>2</v>
      </c>
      <c r="D168" s="7"/>
      <c r="E168" s="8">
        <f t="shared" si="92"/>
        <v>0.22361111111111107</v>
      </c>
      <c r="F168" s="9">
        <f t="shared" si="93"/>
        <v>0.26527777777777772</v>
      </c>
      <c r="G168" s="9">
        <f t="shared" si="94"/>
        <v>0.30694444444444441</v>
      </c>
      <c r="H168" s="9">
        <f t="shared" si="95"/>
        <v>0.34861111111111109</v>
      </c>
      <c r="I168" s="9">
        <f t="shared" si="96"/>
        <v>0.39027777777777778</v>
      </c>
      <c r="J168" s="9">
        <f t="shared" si="97"/>
        <v>0.43194444444444441</v>
      </c>
      <c r="K168" s="9">
        <f t="shared" si="98"/>
        <v>0.47361111111111109</v>
      </c>
      <c r="L168" s="9">
        <f t="shared" si="99"/>
        <v>0.51527777777777772</v>
      </c>
      <c r="M168" s="9">
        <f t="shared" si="100"/>
        <v>0.55694444444444446</v>
      </c>
      <c r="N168" s="9">
        <f t="shared" si="101"/>
        <v>0.59861111111111109</v>
      </c>
      <c r="O168" s="9">
        <f t="shared" si="102"/>
        <v>0.64027777777777772</v>
      </c>
      <c r="P168" s="9">
        <f t="shared" si="103"/>
        <v>0.68194444444444435</v>
      </c>
      <c r="Q168" s="9">
        <f t="shared" si="104"/>
        <v>0.72361111111111098</v>
      </c>
      <c r="R168" s="9">
        <f t="shared" si="105"/>
        <v>0.76527777777777772</v>
      </c>
      <c r="S168" s="9">
        <f t="shared" si="106"/>
        <v>0.80694444444444435</v>
      </c>
      <c r="T168" s="9">
        <f t="shared" si="107"/>
        <v>0.84861111111111098</v>
      </c>
      <c r="U168" s="9">
        <f t="shared" si="108"/>
        <v>0.89027777777777772</v>
      </c>
      <c r="V168" s="9">
        <f t="shared" si="109"/>
        <v>0.93194444444444435</v>
      </c>
      <c r="W168" s="10">
        <f t="shared" si="110"/>
        <v>0.97361111111111098</v>
      </c>
      <c r="X168" s="1"/>
      <c r="Y168" s="1"/>
      <c r="Z168" s="1"/>
    </row>
    <row r="169" spans="2:26" x14ac:dyDescent="0.2">
      <c r="B169" s="5" t="s">
        <v>18</v>
      </c>
      <c r="C169" s="6">
        <v>1</v>
      </c>
      <c r="D169" s="7"/>
      <c r="E169" s="8">
        <f t="shared" si="92"/>
        <v>0.22430555555555551</v>
      </c>
      <c r="F169" s="9">
        <f t="shared" si="93"/>
        <v>0.26597222222222217</v>
      </c>
      <c r="G169" s="9">
        <f t="shared" si="94"/>
        <v>0.30763888888888885</v>
      </c>
      <c r="H169" s="9">
        <f t="shared" si="95"/>
        <v>0.34930555555555554</v>
      </c>
      <c r="I169" s="9">
        <f t="shared" si="96"/>
        <v>0.39097222222222222</v>
      </c>
      <c r="J169" s="9">
        <f t="shared" si="97"/>
        <v>0.43263888888888885</v>
      </c>
      <c r="K169" s="9">
        <f t="shared" si="98"/>
        <v>0.47430555555555554</v>
      </c>
      <c r="L169" s="9">
        <f t="shared" si="99"/>
        <v>0.51597222222222217</v>
      </c>
      <c r="M169" s="9">
        <f t="shared" si="100"/>
        <v>0.55763888888888891</v>
      </c>
      <c r="N169" s="9">
        <f t="shared" si="101"/>
        <v>0.59930555555555554</v>
      </c>
      <c r="O169" s="9">
        <f t="shared" si="102"/>
        <v>0.64097222222222217</v>
      </c>
      <c r="P169" s="9">
        <f t="shared" si="103"/>
        <v>0.6826388888888888</v>
      </c>
      <c r="Q169" s="9">
        <f t="shared" si="104"/>
        <v>0.72430555555555542</v>
      </c>
      <c r="R169" s="9">
        <f t="shared" si="105"/>
        <v>0.76597222222222217</v>
      </c>
      <c r="S169" s="9">
        <f t="shared" si="106"/>
        <v>0.8076388888888888</v>
      </c>
      <c r="T169" s="9">
        <f t="shared" si="107"/>
        <v>0.84930555555555542</v>
      </c>
      <c r="U169" s="9">
        <f t="shared" si="108"/>
        <v>0.89097222222222217</v>
      </c>
      <c r="V169" s="9">
        <f t="shared" si="109"/>
        <v>0.9326388888888888</v>
      </c>
      <c r="W169" s="10">
        <f t="shared" si="110"/>
        <v>0.97430555555555542</v>
      </c>
      <c r="X169" s="1"/>
      <c r="Y169" s="1"/>
      <c r="Z169" s="1"/>
    </row>
    <row r="170" spans="2:26" x14ac:dyDescent="0.2">
      <c r="B170" s="5" t="s">
        <v>17</v>
      </c>
      <c r="C170" s="6" t="s">
        <v>56</v>
      </c>
      <c r="D170" s="7"/>
      <c r="E170" s="77" t="s">
        <v>56</v>
      </c>
      <c r="F170" s="69" t="s">
        <v>56</v>
      </c>
      <c r="G170" s="69" t="s">
        <v>56</v>
      </c>
      <c r="H170" s="69" t="s">
        <v>56</v>
      </c>
      <c r="I170" s="69" t="s">
        <v>56</v>
      </c>
      <c r="J170" s="69" t="s">
        <v>56</v>
      </c>
      <c r="K170" s="69" t="s">
        <v>56</v>
      </c>
      <c r="L170" s="69" t="s">
        <v>56</v>
      </c>
      <c r="M170" s="69" t="s">
        <v>56</v>
      </c>
      <c r="N170" s="69" t="s">
        <v>56</v>
      </c>
      <c r="O170" s="69" t="s">
        <v>56</v>
      </c>
      <c r="P170" s="69" t="s">
        <v>56</v>
      </c>
      <c r="Q170" s="69" t="s">
        <v>56</v>
      </c>
      <c r="R170" s="69" t="s">
        <v>56</v>
      </c>
      <c r="S170" s="69" t="s">
        <v>56</v>
      </c>
      <c r="T170" s="69" t="s">
        <v>56</v>
      </c>
      <c r="U170" s="69" t="s">
        <v>56</v>
      </c>
      <c r="V170" s="69" t="s">
        <v>56</v>
      </c>
      <c r="W170" s="71" t="s">
        <v>56</v>
      </c>
      <c r="X170" s="1"/>
      <c r="Y170" s="1"/>
      <c r="Z170" s="1"/>
    </row>
    <row r="171" spans="2:26" x14ac:dyDescent="0.2">
      <c r="B171" s="5" t="s">
        <v>16</v>
      </c>
      <c r="C171" s="6">
        <v>3</v>
      </c>
      <c r="D171" s="7"/>
      <c r="E171" s="9">
        <f>E169+(IF(E$96="A",$C171,$D171))/1440</f>
        <v>0.22638888888888883</v>
      </c>
      <c r="F171" s="9">
        <f t="shared" ref="F171:W171" si="111">F169+(IF(F$96="A",$C171,$D171))/1440</f>
        <v>0.26805555555555549</v>
      </c>
      <c r="G171" s="9">
        <f t="shared" si="111"/>
        <v>0.30972222222222218</v>
      </c>
      <c r="H171" s="9">
        <f t="shared" si="111"/>
        <v>0.35138888888888886</v>
      </c>
      <c r="I171" s="9">
        <f t="shared" si="111"/>
        <v>0.39305555555555555</v>
      </c>
      <c r="J171" s="9">
        <f t="shared" si="111"/>
        <v>0.43472222222222218</v>
      </c>
      <c r="K171" s="9">
        <f t="shared" si="111"/>
        <v>0.47638888888888886</v>
      </c>
      <c r="L171" s="9">
        <f t="shared" si="111"/>
        <v>0.51805555555555549</v>
      </c>
      <c r="M171" s="9">
        <f t="shared" si="111"/>
        <v>0.55972222222222223</v>
      </c>
      <c r="N171" s="9">
        <f t="shared" si="111"/>
        <v>0.60138888888888886</v>
      </c>
      <c r="O171" s="9">
        <f t="shared" si="111"/>
        <v>0.64305555555555549</v>
      </c>
      <c r="P171" s="9">
        <f t="shared" si="111"/>
        <v>0.68472222222222212</v>
      </c>
      <c r="Q171" s="9">
        <f t="shared" si="111"/>
        <v>0.72638888888888875</v>
      </c>
      <c r="R171" s="9">
        <f t="shared" si="111"/>
        <v>0.76805555555555549</v>
      </c>
      <c r="S171" s="9">
        <f t="shared" si="111"/>
        <v>0.80972222222222212</v>
      </c>
      <c r="T171" s="9">
        <f t="shared" si="111"/>
        <v>0.85138888888888875</v>
      </c>
      <c r="U171" s="9">
        <f t="shared" si="111"/>
        <v>0.89305555555555549</v>
      </c>
      <c r="V171" s="9">
        <f t="shared" si="111"/>
        <v>0.93472222222222212</v>
      </c>
      <c r="W171" s="10">
        <f t="shared" si="111"/>
        <v>0.97638888888888875</v>
      </c>
      <c r="X171" s="1"/>
      <c r="Y171" s="1"/>
      <c r="Z171" s="1"/>
    </row>
    <row r="172" spans="2:26" ht="13.5" thickBot="1" x14ac:dyDescent="0.25">
      <c r="B172" s="29" t="s">
        <v>23</v>
      </c>
      <c r="C172" s="3">
        <v>3</v>
      </c>
      <c r="D172" s="4"/>
      <c r="E172" s="82">
        <f t="shared" ref="E172:W172" si="112">E171+(IF(E$96="A",$C172,$D172))/1440</f>
        <v>0.22847222222222216</v>
      </c>
      <c r="F172" s="83">
        <f t="shared" si="112"/>
        <v>0.27013888888888882</v>
      </c>
      <c r="G172" s="83">
        <f t="shared" si="112"/>
        <v>0.3118055555555555</v>
      </c>
      <c r="H172" s="83">
        <f t="shared" si="112"/>
        <v>0.35347222222222219</v>
      </c>
      <c r="I172" s="83">
        <f t="shared" si="112"/>
        <v>0.39513888888888887</v>
      </c>
      <c r="J172" s="83">
        <f t="shared" si="112"/>
        <v>0.4368055555555555</v>
      </c>
      <c r="K172" s="83">
        <f t="shared" si="112"/>
        <v>0.47847222222222219</v>
      </c>
      <c r="L172" s="83">
        <f t="shared" si="112"/>
        <v>0.52013888888888882</v>
      </c>
      <c r="M172" s="83">
        <f t="shared" si="112"/>
        <v>0.56180555555555556</v>
      </c>
      <c r="N172" s="83">
        <f t="shared" si="112"/>
        <v>0.60347222222222219</v>
      </c>
      <c r="O172" s="83">
        <f t="shared" si="112"/>
        <v>0.64513888888888882</v>
      </c>
      <c r="P172" s="83">
        <f t="shared" si="112"/>
        <v>0.68680555555555545</v>
      </c>
      <c r="Q172" s="83">
        <f t="shared" si="112"/>
        <v>0.72847222222222208</v>
      </c>
      <c r="R172" s="83">
        <f t="shared" si="112"/>
        <v>0.77013888888888882</v>
      </c>
      <c r="S172" s="83">
        <f t="shared" si="112"/>
        <v>0.81180555555555545</v>
      </c>
      <c r="T172" s="83">
        <f t="shared" si="112"/>
        <v>0.85347222222222208</v>
      </c>
      <c r="U172" s="83">
        <f t="shared" si="112"/>
        <v>0.89513888888888882</v>
      </c>
      <c r="V172" s="83">
        <f t="shared" si="112"/>
        <v>0.93680555555555545</v>
      </c>
      <c r="W172" s="86">
        <f t="shared" si="112"/>
        <v>0.97847222222222208</v>
      </c>
      <c r="X172" s="1"/>
      <c r="Y172" s="1"/>
      <c r="Z172" s="1"/>
    </row>
    <row r="173" spans="2:26" ht="13.5" thickBot="1" x14ac:dyDescent="0.25">
      <c r="X173" s="1"/>
      <c r="Y173" s="1"/>
      <c r="Z173" s="1"/>
    </row>
    <row r="174" spans="2:26" x14ac:dyDescent="0.2">
      <c r="B174" s="12" t="s">
        <v>12</v>
      </c>
      <c r="C174" s="13"/>
      <c r="D174" s="14"/>
      <c r="E174" s="15">
        <v>11</v>
      </c>
      <c r="F174" s="15">
        <v>11</v>
      </c>
      <c r="G174" s="15">
        <v>11</v>
      </c>
      <c r="H174" s="15">
        <v>11</v>
      </c>
      <c r="I174" s="15">
        <v>11</v>
      </c>
      <c r="J174" s="15">
        <v>11</v>
      </c>
      <c r="K174" s="15">
        <v>11</v>
      </c>
      <c r="L174" s="15">
        <v>11</v>
      </c>
      <c r="M174" s="15">
        <v>11</v>
      </c>
      <c r="N174" s="15">
        <v>11</v>
      </c>
      <c r="O174" s="15">
        <v>11</v>
      </c>
      <c r="P174" s="15">
        <v>11</v>
      </c>
      <c r="Q174" s="15">
        <v>11</v>
      </c>
      <c r="R174" s="15">
        <v>11</v>
      </c>
      <c r="S174" s="15">
        <v>11</v>
      </c>
      <c r="T174" s="15">
        <v>11</v>
      </c>
      <c r="U174" s="15">
        <v>11</v>
      </c>
      <c r="V174" s="15">
        <v>11</v>
      </c>
      <c r="W174" s="16">
        <v>11</v>
      </c>
      <c r="X174" s="1"/>
      <c r="Y174" s="1"/>
      <c r="Z174" s="1"/>
    </row>
    <row r="175" spans="2:26" x14ac:dyDescent="0.2">
      <c r="B175" s="17" t="s">
        <v>13</v>
      </c>
      <c r="C175" s="18"/>
      <c r="D175" s="19"/>
      <c r="E175" s="20">
        <v>115</v>
      </c>
      <c r="F175" s="20">
        <v>115</v>
      </c>
      <c r="G175" s="20">
        <v>115</v>
      </c>
      <c r="H175" s="20">
        <v>115</v>
      </c>
      <c r="I175" s="20">
        <v>115</v>
      </c>
      <c r="J175" s="20">
        <v>115</v>
      </c>
      <c r="K175" s="20">
        <v>115</v>
      </c>
      <c r="L175" s="20">
        <v>115</v>
      </c>
      <c r="M175" s="20">
        <v>115</v>
      </c>
      <c r="N175" s="20">
        <v>115</v>
      </c>
      <c r="O175" s="20">
        <v>115</v>
      </c>
      <c r="P175" s="20">
        <v>115</v>
      </c>
      <c r="Q175" s="20">
        <v>115</v>
      </c>
      <c r="R175" s="20">
        <v>115</v>
      </c>
      <c r="S175" s="20">
        <v>115</v>
      </c>
      <c r="T175" s="20">
        <v>115</v>
      </c>
      <c r="U175" s="20">
        <v>115</v>
      </c>
      <c r="V175" s="20">
        <v>115</v>
      </c>
      <c r="W175" s="21">
        <v>115</v>
      </c>
      <c r="X175" s="1"/>
      <c r="Y175" s="1"/>
      <c r="Z175" s="1"/>
    </row>
    <row r="176" spans="2:26" ht="13.5" thickBot="1" x14ac:dyDescent="0.25">
      <c r="B176" s="22" t="s">
        <v>14</v>
      </c>
      <c r="C176" s="23"/>
      <c r="D176" s="24"/>
      <c r="E176" s="25">
        <f t="shared" ref="E176:W176" si="113">E174*E175</f>
        <v>1265</v>
      </c>
      <c r="F176" s="25">
        <f t="shared" si="113"/>
        <v>1265</v>
      </c>
      <c r="G176" s="25">
        <f t="shared" si="113"/>
        <v>1265</v>
      </c>
      <c r="H176" s="25">
        <f t="shared" si="113"/>
        <v>1265</v>
      </c>
      <c r="I176" s="25">
        <f t="shared" si="113"/>
        <v>1265</v>
      </c>
      <c r="J176" s="25">
        <f t="shared" si="113"/>
        <v>1265</v>
      </c>
      <c r="K176" s="25">
        <f t="shared" si="113"/>
        <v>1265</v>
      </c>
      <c r="L176" s="25">
        <f t="shared" si="113"/>
        <v>1265</v>
      </c>
      <c r="M176" s="25">
        <f t="shared" si="113"/>
        <v>1265</v>
      </c>
      <c r="N176" s="25">
        <f t="shared" si="113"/>
        <v>1265</v>
      </c>
      <c r="O176" s="25">
        <f t="shared" si="113"/>
        <v>1265</v>
      </c>
      <c r="P176" s="25">
        <f t="shared" si="113"/>
        <v>1265</v>
      </c>
      <c r="Q176" s="25">
        <f t="shared" si="113"/>
        <v>1265</v>
      </c>
      <c r="R176" s="25">
        <f t="shared" si="113"/>
        <v>1265</v>
      </c>
      <c r="S176" s="25">
        <f t="shared" si="113"/>
        <v>1265</v>
      </c>
      <c r="T176" s="25">
        <f t="shared" si="113"/>
        <v>1265</v>
      </c>
      <c r="U176" s="25">
        <f t="shared" si="113"/>
        <v>1265</v>
      </c>
      <c r="V176" s="25">
        <f t="shared" si="113"/>
        <v>1265</v>
      </c>
      <c r="W176" s="26">
        <f t="shared" si="113"/>
        <v>1265</v>
      </c>
      <c r="X176" s="1"/>
      <c r="Y176" s="1"/>
      <c r="Z176" s="1"/>
    </row>
    <row r="177" spans="25:26" ht="13.5" thickBot="1" x14ac:dyDescent="0.25">
      <c r="Y177" s="147">
        <f>SUM(E118:Z118)+SUM(E147:Z147)+SUM(E176:Z176)</f>
        <v>122342</v>
      </c>
      <c r="Z177" s="148"/>
    </row>
  </sheetData>
  <mergeCells count="26">
    <mergeCell ref="Y177:Z177"/>
    <mergeCell ref="B3:B7"/>
    <mergeCell ref="B32:B36"/>
    <mergeCell ref="Y88:Z88"/>
    <mergeCell ref="B92:B96"/>
    <mergeCell ref="C3:D3"/>
    <mergeCell ref="C4:D4"/>
    <mergeCell ref="C5:D6"/>
    <mergeCell ref="C32:D32"/>
    <mergeCell ref="C33:D33"/>
    <mergeCell ref="C34:D35"/>
    <mergeCell ref="B61:B65"/>
    <mergeCell ref="C61:D61"/>
    <mergeCell ref="C62:D62"/>
    <mergeCell ref="C63:D64"/>
    <mergeCell ref="B121:B125"/>
    <mergeCell ref="C92:D92"/>
    <mergeCell ref="C93:D93"/>
    <mergeCell ref="C94:D95"/>
    <mergeCell ref="C121:D121"/>
    <mergeCell ref="C122:D122"/>
    <mergeCell ref="C123:D124"/>
    <mergeCell ref="B150:B154"/>
    <mergeCell ref="C150:D150"/>
    <mergeCell ref="C151:D151"/>
    <mergeCell ref="C152:D153"/>
  </mergeCells>
  <pageMargins left="0.39370078740157483" right="0.39370078740157483" top="0.59055118110236227" bottom="0.39370078740157483" header="0.31496062992125984" footer="0.31496062992125984"/>
  <pageSetup paperSize="9" scale="85" fitToHeight="2" orientation="landscape" r:id="rId1"/>
  <rowBreaks count="5" manualBreakCount="5">
    <brk id="30" max="16383" man="1"/>
    <brk id="59" max="16383" man="1"/>
    <brk id="89" max="16383" man="1"/>
    <brk id="119" max="16383" man="1"/>
    <brk id="1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78508-66DF-4363-B818-4B5AD2847B36}">
  <dimension ref="B1:Z54"/>
  <sheetViews>
    <sheetView zoomScaleNormal="100" zoomScaleSheetLayoutView="100" workbookViewId="0">
      <selection activeCell="T15" sqref="T15"/>
    </sheetView>
  </sheetViews>
  <sheetFormatPr defaultColWidth="8.85546875" defaultRowHeight="12.75" x14ac:dyDescent="0.2"/>
  <cols>
    <col min="1" max="1" width="2.28515625" style="11" customWidth="1"/>
    <col min="2" max="2" width="28.5703125" style="11" customWidth="1"/>
    <col min="3" max="4" width="3.28515625" style="11" customWidth="1"/>
    <col min="5" max="26" width="5.5703125" style="11" customWidth="1"/>
    <col min="27" max="16384" width="8.85546875" style="11"/>
  </cols>
  <sheetData>
    <row r="1" spans="2:14" s="1" customFormat="1" ht="15.75" x14ac:dyDescent="0.25">
      <c r="B1" s="1" t="s">
        <v>100</v>
      </c>
      <c r="E1" s="2" t="s">
        <v>6</v>
      </c>
    </row>
    <row r="2" spans="2:14" s="1" customFormat="1" ht="13.5" thickBot="1" x14ac:dyDescent="0.3"/>
    <row r="3" spans="2:14" s="1" customFormat="1" ht="13.15" customHeight="1" thickBot="1" x14ac:dyDescent="0.3">
      <c r="B3" s="136" t="s">
        <v>8</v>
      </c>
      <c r="C3" s="139" t="s">
        <v>3</v>
      </c>
      <c r="D3" s="140"/>
      <c r="E3" s="45" t="s">
        <v>0</v>
      </c>
      <c r="F3" s="45" t="s">
        <v>0</v>
      </c>
      <c r="G3" s="45" t="s">
        <v>0</v>
      </c>
      <c r="H3" s="45" t="s">
        <v>0</v>
      </c>
      <c r="I3" s="45" t="s">
        <v>0</v>
      </c>
      <c r="J3" s="45" t="s">
        <v>0</v>
      </c>
      <c r="K3" s="45" t="s">
        <v>0</v>
      </c>
      <c r="L3" s="45" t="s">
        <v>0</v>
      </c>
      <c r="M3" s="45" t="s">
        <v>0</v>
      </c>
      <c r="N3" s="45" t="s">
        <v>0</v>
      </c>
    </row>
    <row r="4" spans="2:14" s="1" customFormat="1" ht="13.5" thickBot="1" x14ac:dyDescent="0.3">
      <c r="B4" s="137"/>
      <c r="C4" s="141" t="s">
        <v>57</v>
      </c>
      <c r="D4" s="142"/>
      <c r="E4" s="122">
        <v>1</v>
      </c>
      <c r="F4" s="122">
        <v>3</v>
      </c>
      <c r="G4" s="122">
        <v>5</v>
      </c>
      <c r="H4" s="122">
        <v>7</v>
      </c>
      <c r="I4" s="122">
        <v>9</v>
      </c>
      <c r="J4" s="122">
        <v>11</v>
      </c>
      <c r="K4" s="122">
        <v>13</v>
      </c>
      <c r="L4" s="122">
        <v>15</v>
      </c>
      <c r="M4" s="122">
        <v>17</v>
      </c>
      <c r="N4" s="126">
        <v>19</v>
      </c>
    </row>
    <row r="5" spans="2:14" s="1" customFormat="1" ht="13.5" thickBot="1" x14ac:dyDescent="0.3">
      <c r="B5" s="137"/>
      <c r="C5" s="143" t="s">
        <v>9</v>
      </c>
      <c r="D5" s="144"/>
      <c r="E5" s="47">
        <v>1501</v>
      </c>
      <c r="F5" s="47">
        <v>1461</v>
      </c>
      <c r="G5" s="47">
        <v>1461</v>
      </c>
      <c r="H5" s="47">
        <v>1491</v>
      </c>
      <c r="I5" s="47">
        <v>1461</v>
      </c>
      <c r="J5" s="47">
        <v>1491</v>
      </c>
      <c r="K5" s="47">
        <v>1461</v>
      </c>
      <c r="L5" s="47">
        <v>1491</v>
      </c>
      <c r="M5" s="47">
        <v>1501</v>
      </c>
      <c r="N5" s="79">
        <v>1511</v>
      </c>
    </row>
    <row r="6" spans="2:14" s="1" customFormat="1" ht="13.5" thickBot="1" x14ac:dyDescent="0.3">
      <c r="B6" s="137"/>
      <c r="C6" s="145"/>
      <c r="D6" s="146"/>
      <c r="E6" s="49">
        <v>1424</v>
      </c>
      <c r="F6" s="49">
        <v>1424</v>
      </c>
      <c r="G6" s="49">
        <v>1454</v>
      </c>
      <c r="H6" s="49">
        <v>1484</v>
      </c>
      <c r="I6" s="49">
        <v>1484</v>
      </c>
      <c r="J6" s="49">
        <v>1414</v>
      </c>
      <c r="K6" s="49">
        <v>1414</v>
      </c>
      <c r="L6" s="49">
        <v>1414</v>
      </c>
      <c r="M6" s="49">
        <v>1444</v>
      </c>
      <c r="N6" s="76">
        <v>1504</v>
      </c>
    </row>
    <row r="7" spans="2:14" s="1" customFormat="1" ht="13.5" thickBot="1" x14ac:dyDescent="0.3">
      <c r="B7" s="138"/>
      <c r="C7" s="3" t="s">
        <v>10</v>
      </c>
      <c r="D7" s="4" t="s">
        <v>10</v>
      </c>
      <c r="E7" s="49" t="s">
        <v>11</v>
      </c>
      <c r="F7" s="49" t="s">
        <v>53</v>
      </c>
      <c r="G7" s="49" t="s">
        <v>11</v>
      </c>
      <c r="H7" s="49" t="s">
        <v>11</v>
      </c>
      <c r="I7" s="49" t="s">
        <v>11</v>
      </c>
      <c r="J7" s="49" t="s">
        <v>53</v>
      </c>
      <c r="K7" s="49" t="s">
        <v>11</v>
      </c>
      <c r="L7" s="49" t="s">
        <v>11</v>
      </c>
      <c r="M7" s="49" t="s">
        <v>11</v>
      </c>
      <c r="N7" s="49" t="s">
        <v>53</v>
      </c>
    </row>
    <row r="8" spans="2:14" s="1" customFormat="1" x14ac:dyDescent="0.25">
      <c r="B8" s="33" t="s">
        <v>23</v>
      </c>
      <c r="C8" s="34">
        <v>0</v>
      </c>
      <c r="D8" s="34">
        <v>0</v>
      </c>
      <c r="E8" s="35">
        <v>0.23263888888888887</v>
      </c>
      <c r="F8" s="36">
        <v>0.27430555555555552</v>
      </c>
      <c r="G8" s="36">
        <v>0.31597222222222221</v>
      </c>
      <c r="H8" s="36">
        <v>0.52430555555555558</v>
      </c>
      <c r="I8" s="36">
        <v>0.56597222222222221</v>
      </c>
      <c r="J8" s="36">
        <v>0.60763888888888895</v>
      </c>
      <c r="K8" s="36">
        <v>0.64930555555555558</v>
      </c>
      <c r="L8" s="36">
        <v>0.69097222222222221</v>
      </c>
      <c r="M8" s="36">
        <v>0.73263888888888884</v>
      </c>
      <c r="N8" s="37">
        <v>0.77430555555555547</v>
      </c>
    </row>
    <row r="9" spans="2:14" s="1" customFormat="1" x14ac:dyDescent="0.25">
      <c r="B9" s="5" t="s">
        <v>16</v>
      </c>
      <c r="C9" s="6" t="s">
        <v>56</v>
      </c>
      <c r="D9" s="6" t="s">
        <v>56</v>
      </c>
      <c r="E9" s="77" t="s">
        <v>56</v>
      </c>
      <c r="F9" s="69" t="s">
        <v>56</v>
      </c>
      <c r="G9" s="69" t="s">
        <v>56</v>
      </c>
      <c r="H9" s="69" t="s">
        <v>56</v>
      </c>
      <c r="I9" s="69" t="s">
        <v>56</v>
      </c>
      <c r="J9" s="69" t="s">
        <v>56</v>
      </c>
      <c r="K9" s="69" t="s">
        <v>56</v>
      </c>
      <c r="L9" s="69" t="s">
        <v>56</v>
      </c>
      <c r="M9" s="69" t="s">
        <v>56</v>
      </c>
      <c r="N9" s="87" t="s">
        <v>56</v>
      </c>
    </row>
    <row r="10" spans="2:14" s="1" customFormat="1" x14ac:dyDescent="0.25">
      <c r="B10" s="5" t="s">
        <v>17</v>
      </c>
      <c r="C10" s="6">
        <v>4</v>
      </c>
      <c r="D10" s="6">
        <v>4</v>
      </c>
      <c r="E10" s="8">
        <f>E8+(IF(E$7="A",$C10,$D10))/1440</f>
        <v>0.23541666666666664</v>
      </c>
      <c r="F10" s="9">
        <f>F8+(IF(F$7="A",$C10,$D10))/1440</f>
        <v>0.27708333333333329</v>
      </c>
      <c r="G10" s="9">
        <f t="shared" ref="G10:M10" si="0">G8+(IF(G$7="A",$C10,$D10))/1440</f>
        <v>0.31874999999999998</v>
      </c>
      <c r="H10" s="9">
        <f t="shared" si="0"/>
        <v>0.52708333333333335</v>
      </c>
      <c r="I10" s="9">
        <f t="shared" si="0"/>
        <v>0.56874999999999998</v>
      </c>
      <c r="J10" s="9">
        <f>J8+(IF(J$7="A",$C10,$D10))/1440</f>
        <v>0.61041666666666672</v>
      </c>
      <c r="K10" s="9">
        <f t="shared" si="0"/>
        <v>0.65208333333333335</v>
      </c>
      <c r="L10" s="9">
        <f t="shared" si="0"/>
        <v>0.69374999999999998</v>
      </c>
      <c r="M10" s="9">
        <f t="shared" si="0"/>
        <v>0.73541666666666661</v>
      </c>
      <c r="N10" s="73">
        <f>N8+(IF(N$7="A",$C10,$D10))/1440</f>
        <v>0.77708333333333324</v>
      </c>
    </row>
    <row r="11" spans="2:14" s="1" customFormat="1" x14ac:dyDescent="0.25">
      <c r="B11" s="5" t="s">
        <v>18</v>
      </c>
      <c r="C11" s="6" t="s">
        <v>56</v>
      </c>
      <c r="D11" s="6">
        <v>2</v>
      </c>
      <c r="E11" s="77" t="s">
        <v>56</v>
      </c>
      <c r="F11" s="9">
        <f>F10+(IF(F$7="A",$C11,$D11))/1440</f>
        <v>0.27847222222222218</v>
      </c>
      <c r="G11" s="69" t="s">
        <v>56</v>
      </c>
      <c r="H11" s="69" t="s">
        <v>56</v>
      </c>
      <c r="I11" s="69" t="s">
        <v>56</v>
      </c>
      <c r="J11" s="9">
        <f>J10+(IF(J$7="A",$C11,$D11))/1440</f>
        <v>0.6118055555555556</v>
      </c>
      <c r="K11" s="69" t="s">
        <v>56</v>
      </c>
      <c r="L11" s="69" t="s">
        <v>56</v>
      </c>
      <c r="M11" s="69" t="s">
        <v>56</v>
      </c>
      <c r="N11" s="73">
        <f>N10+(IF(N$7="A",$C11,$D11))/1440</f>
        <v>0.77847222222222212</v>
      </c>
    </row>
    <row r="12" spans="2:14" s="1" customFormat="1" x14ac:dyDescent="0.25">
      <c r="B12" s="5" t="s">
        <v>38</v>
      </c>
      <c r="C12" s="6">
        <v>2</v>
      </c>
      <c r="D12" s="6">
        <v>2</v>
      </c>
      <c r="E12" s="8">
        <f>E10+(IF(E$7="A",$C12,$D12))/1440</f>
        <v>0.23680555555555552</v>
      </c>
      <c r="F12" s="9">
        <f>F11+(IF(F$7="A",$C12,$D12))/1440</f>
        <v>0.27986111111111106</v>
      </c>
      <c r="G12" s="9">
        <f t="shared" ref="G12:M12" si="1">G10+(IF(G$7="A",$C12,$D12))/1440</f>
        <v>0.32013888888888886</v>
      </c>
      <c r="H12" s="9">
        <f t="shared" si="1"/>
        <v>0.52847222222222223</v>
      </c>
      <c r="I12" s="9">
        <f t="shared" si="1"/>
        <v>0.57013888888888886</v>
      </c>
      <c r="J12" s="9">
        <f>J11+(IF(J$7="A",$C12,$D12))/1440</f>
        <v>0.61319444444444449</v>
      </c>
      <c r="K12" s="9">
        <f t="shared" si="1"/>
        <v>0.65347222222222223</v>
      </c>
      <c r="L12" s="9">
        <f t="shared" si="1"/>
        <v>0.69513888888888886</v>
      </c>
      <c r="M12" s="9">
        <f t="shared" si="1"/>
        <v>0.73680555555555549</v>
      </c>
      <c r="N12" s="73">
        <f>N11+(IF(N$7="A",$C12,$D12))/1440</f>
        <v>0.77986111111111101</v>
      </c>
    </row>
    <row r="13" spans="2:14" s="1" customFormat="1" x14ac:dyDescent="0.25">
      <c r="B13" s="5" t="s">
        <v>39</v>
      </c>
      <c r="C13" s="6">
        <v>2</v>
      </c>
      <c r="D13" s="6">
        <v>2</v>
      </c>
      <c r="E13" s="8">
        <f t="shared" ref="E13:E21" si="2">E12+(IF(E$7="A",$C13,$D13))/1440</f>
        <v>0.2381944444444444</v>
      </c>
      <c r="F13" s="9">
        <f>F12+(IF(F$7="A",$C13,$D13))/1440</f>
        <v>0.28124999999999994</v>
      </c>
      <c r="G13" s="9">
        <f>G12+(IF(G$7="A",$C13,$D13))/1440</f>
        <v>0.32152777777777775</v>
      </c>
      <c r="H13" s="9">
        <f>H12+(IF(H$7="A",$C13,$D13))/1440</f>
        <v>0.52986111111111112</v>
      </c>
      <c r="I13" s="9">
        <f>I12+(IF(I$7="A",$C13,$D13))/1440</f>
        <v>0.57152777777777775</v>
      </c>
      <c r="J13" s="9">
        <f>J12+(IF(J$7="A",$C13,$D13))/1440</f>
        <v>0.61458333333333337</v>
      </c>
      <c r="K13" s="9">
        <f>K12+(IF(K$7="A",$C13,$D13))/1440</f>
        <v>0.65486111111111112</v>
      </c>
      <c r="L13" s="9">
        <f>L12+(IF(L$7="A",$C13,$D13))/1440</f>
        <v>0.69652777777777775</v>
      </c>
      <c r="M13" s="9">
        <f>M12+(IF(M$7="A",$C13,$D13))/1440</f>
        <v>0.73819444444444438</v>
      </c>
      <c r="N13" s="73">
        <f>N12+(IF(N$7="A",$C13,$D13))/1440</f>
        <v>0.78124999999999989</v>
      </c>
    </row>
    <row r="14" spans="2:14" s="1" customFormat="1" x14ac:dyDescent="0.25">
      <c r="B14" s="5" t="s">
        <v>40</v>
      </c>
      <c r="C14" s="6" t="s">
        <v>56</v>
      </c>
      <c r="D14" s="6" t="s">
        <v>56</v>
      </c>
      <c r="E14" s="77" t="s">
        <v>56</v>
      </c>
      <c r="F14" s="69" t="s">
        <v>56</v>
      </c>
      <c r="G14" s="69" t="s">
        <v>56</v>
      </c>
      <c r="H14" s="69" t="s">
        <v>56</v>
      </c>
      <c r="I14" s="69" t="s">
        <v>56</v>
      </c>
      <c r="J14" s="69" t="s">
        <v>56</v>
      </c>
      <c r="K14" s="69" t="s">
        <v>56</v>
      </c>
      <c r="L14" s="69" t="s">
        <v>56</v>
      </c>
      <c r="M14" s="69" t="s">
        <v>56</v>
      </c>
      <c r="N14" s="74" t="s">
        <v>56</v>
      </c>
    </row>
    <row r="15" spans="2:14" s="1" customFormat="1" x14ac:dyDescent="0.25">
      <c r="B15" s="5" t="s">
        <v>41</v>
      </c>
      <c r="C15" s="6">
        <v>3</v>
      </c>
      <c r="D15" s="6">
        <v>3</v>
      </c>
      <c r="E15" s="8">
        <f>E13+(IF(E$7="A",$C15,$D15))/1440</f>
        <v>0.24027777777777773</v>
      </c>
      <c r="F15" s="9">
        <f t="shared" ref="F15:M15" si="3">F13+(IF(F$7="A",$C15,$D15))/1440</f>
        <v>0.28333333333333327</v>
      </c>
      <c r="G15" s="9">
        <f t="shared" si="3"/>
        <v>0.32361111111111107</v>
      </c>
      <c r="H15" s="9">
        <f t="shared" si="3"/>
        <v>0.53194444444444444</v>
      </c>
      <c r="I15" s="9">
        <f t="shared" si="3"/>
        <v>0.57361111111111107</v>
      </c>
      <c r="J15" s="9">
        <f t="shared" ref="J15" si="4">J13+(IF(J$7="A",$C15,$D15))/1440</f>
        <v>0.6166666666666667</v>
      </c>
      <c r="K15" s="9">
        <f t="shared" si="3"/>
        <v>0.65694444444444444</v>
      </c>
      <c r="L15" s="9">
        <f t="shared" si="3"/>
        <v>0.69861111111111107</v>
      </c>
      <c r="M15" s="9">
        <f t="shared" si="3"/>
        <v>0.7402777777777777</v>
      </c>
      <c r="N15" s="73">
        <f t="shared" ref="N15" si="5">N13+(IF(N$7="A",$C15,$D15))/1440</f>
        <v>0.78333333333333321</v>
      </c>
    </row>
    <row r="16" spans="2:14" s="1" customFormat="1" x14ac:dyDescent="0.25">
      <c r="B16" s="5" t="s">
        <v>42</v>
      </c>
      <c r="C16" s="6">
        <v>1</v>
      </c>
      <c r="D16" s="6">
        <v>1</v>
      </c>
      <c r="E16" s="8">
        <f t="shared" si="2"/>
        <v>0.24097222222222217</v>
      </c>
      <c r="F16" s="9">
        <f t="shared" ref="F16:N21" si="6">F15+(IF(F$7="A",$C16,$D16))/1440</f>
        <v>0.28402777777777771</v>
      </c>
      <c r="G16" s="9">
        <f t="shared" si="6"/>
        <v>0.32430555555555551</v>
      </c>
      <c r="H16" s="9">
        <f t="shared" si="6"/>
        <v>0.53263888888888888</v>
      </c>
      <c r="I16" s="9">
        <f t="shared" si="6"/>
        <v>0.57430555555555551</v>
      </c>
      <c r="J16" s="9">
        <f t="shared" si="6"/>
        <v>0.61736111111111114</v>
      </c>
      <c r="K16" s="9">
        <f t="shared" si="6"/>
        <v>0.65763888888888888</v>
      </c>
      <c r="L16" s="9">
        <f t="shared" si="6"/>
        <v>0.69930555555555551</v>
      </c>
      <c r="M16" s="9">
        <f t="shared" si="6"/>
        <v>0.74097222222222214</v>
      </c>
      <c r="N16" s="73">
        <f t="shared" si="6"/>
        <v>0.78402777777777766</v>
      </c>
    </row>
    <row r="17" spans="2:26" s="1" customFormat="1" x14ac:dyDescent="0.25">
      <c r="B17" s="5" t="s">
        <v>43</v>
      </c>
      <c r="C17" s="6">
        <v>1</v>
      </c>
      <c r="D17" s="6">
        <v>1</v>
      </c>
      <c r="E17" s="8">
        <f t="shared" si="2"/>
        <v>0.24166666666666661</v>
      </c>
      <c r="F17" s="9">
        <f t="shared" si="6"/>
        <v>0.28472222222222215</v>
      </c>
      <c r="G17" s="9">
        <f t="shared" si="6"/>
        <v>0.32499999999999996</v>
      </c>
      <c r="H17" s="9">
        <f t="shared" si="6"/>
        <v>0.53333333333333333</v>
      </c>
      <c r="I17" s="9">
        <f t="shared" si="6"/>
        <v>0.57499999999999996</v>
      </c>
      <c r="J17" s="9">
        <f t="shared" si="6"/>
        <v>0.61805555555555558</v>
      </c>
      <c r="K17" s="9">
        <f t="shared" si="6"/>
        <v>0.65833333333333333</v>
      </c>
      <c r="L17" s="9">
        <f t="shared" si="6"/>
        <v>0.7</v>
      </c>
      <c r="M17" s="9">
        <f t="shared" si="6"/>
        <v>0.74166666666666659</v>
      </c>
      <c r="N17" s="73">
        <f t="shared" si="6"/>
        <v>0.7847222222222221</v>
      </c>
    </row>
    <row r="18" spans="2:26" s="1" customFormat="1" x14ac:dyDescent="0.25">
      <c r="B18" s="5" t="s">
        <v>44</v>
      </c>
      <c r="C18" s="6">
        <v>1</v>
      </c>
      <c r="D18" s="6">
        <v>1</v>
      </c>
      <c r="E18" s="8">
        <f t="shared" si="2"/>
        <v>0.24236111111111105</v>
      </c>
      <c r="F18" s="9">
        <f t="shared" si="6"/>
        <v>0.2854166666666666</v>
      </c>
      <c r="G18" s="9">
        <f t="shared" si="6"/>
        <v>0.3256944444444444</v>
      </c>
      <c r="H18" s="9">
        <f t="shared" si="6"/>
        <v>0.53402777777777777</v>
      </c>
      <c r="I18" s="9">
        <f t="shared" si="6"/>
        <v>0.5756944444444444</v>
      </c>
      <c r="J18" s="9">
        <f t="shared" si="6"/>
        <v>0.61875000000000002</v>
      </c>
      <c r="K18" s="9">
        <f t="shared" si="6"/>
        <v>0.65902777777777777</v>
      </c>
      <c r="L18" s="9">
        <f t="shared" si="6"/>
        <v>0.7006944444444444</v>
      </c>
      <c r="M18" s="9">
        <f t="shared" si="6"/>
        <v>0.74236111111111103</v>
      </c>
      <c r="N18" s="73">
        <f t="shared" si="6"/>
        <v>0.78541666666666654</v>
      </c>
    </row>
    <row r="19" spans="2:26" s="1" customFormat="1" x14ac:dyDescent="0.25">
      <c r="B19" s="5" t="s">
        <v>45</v>
      </c>
      <c r="C19" s="6">
        <v>1</v>
      </c>
      <c r="D19" s="6">
        <v>1</v>
      </c>
      <c r="E19" s="8">
        <f t="shared" si="2"/>
        <v>0.2430555555555555</v>
      </c>
      <c r="F19" s="9">
        <f t="shared" si="6"/>
        <v>0.28611111111111104</v>
      </c>
      <c r="G19" s="9">
        <f t="shared" si="6"/>
        <v>0.32638888888888884</v>
      </c>
      <c r="H19" s="9">
        <f t="shared" si="6"/>
        <v>0.53472222222222221</v>
      </c>
      <c r="I19" s="9">
        <f t="shared" si="6"/>
        <v>0.57638888888888884</v>
      </c>
      <c r="J19" s="9">
        <f t="shared" si="6"/>
        <v>0.61944444444444446</v>
      </c>
      <c r="K19" s="9">
        <f t="shared" si="6"/>
        <v>0.65972222222222221</v>
      </c>
      <c r="L19" s="9">
        <f t="shared" si="6"/>
        <v>0.70138888888888884</v>
      </c>
      <c r="M19" s="9">
        <f t="shared" si="6"/>
        <v>0.74305555555555547</v>
      </c>
      <c r="N19" s="73">
        <f t="shared" si="6"/>
        <v>0.78611111111111098</v>
      </c>
    </row>
    <row r="20" spans="2:26" s="1" customFormat="1" x14ac:dyDescent="0.25">
      <c r="B20" s="5" t="s">
        <v>46</v>
      </c>
      <c r="C20" s="6">
        <v>1</v>
      </c>
      <c r="D20" s="6">
        <v>1</v>
      </c>
      <c r="E20" s="8">
        <f t="shared" si="2"/>
        <v>0.24374999999999994</v>
      </c>
      <c r="F20" s="9">
        <f t="shared" si="6"/>
        <v>0.28680555555555548</v>
      </c>
      <c r="G20" s="9">
        <f t="shared" si="6"/>
        <v>0.32708333333333328</v>
      </c>
      <c r="H20" s="9">
        <f t="shared" si="6"/>
        <v>0.53541666666666665</v>
      </c>
      <c r="I20" s="9">
        <f t="shared" si="6"/>
        <v>0.57708333333333328</v>
      </c>
      <c r="J20" s="9">
        <f t="shared" si="6"/>
        <v>0.62013888888888891</v>
      </c>
      <c r="K20" s="9">
        <f t="shared" si="6"/>
        <v>0.66041666666666665</v>
      </c>
      <c r="L20" s="9">
        <f t="shared" si="6"/>
        <v>0.70208333333333328</v>
      </c>
      <c r="M20" s="9">
        <f t="shared" si="6"/>
        <v>0.74374999999999991</v>
      </c>
      <c r="N20" s="73">
        <f t="shared" si="6"/>
        <v>0.78680555555555542</v>
      </c>
    </row>
    <row r="21" spans="2:26" s="1" customFormat="1" ht="13.5" thickBot="1" x14ac:dyDescent="0.3">
      <c r="B21" s="29" t="s">
        <v>47</v>
      </c>
      <c r="C21" s="3">
        <v>2</v>
      </c>
      <c r="D21" s="3">
        <v>2</v>
      </c>
      <c r="E21" s="30">
        <f t="shared" si="2"/>
        <v>0.24513888888888882</v>
      </c>
      <c r="F21" s="31">
        <f t="shared" si="6"/>
        <v>0.28819444444444436</v>
      </c>
      <c r="G21" s="31">
        <f t="shared" si="6"/>
        <v>0.32847222222222217</v>
      </c>
      <c r="H21" s="31">
        <f t="shared" si="6"/>
        <v>0.53680555555555554</v>
      </c>
      <c r="I21" s="31">
        <f t="shared" si="6"/>
        <v>0.57847222222222217</v>
      </c>
      <c r="J21" s="31">
        <f t="shared" si="6"/>
        <v>0.62152777777777779</v>
      </c>
      <c r="K21" s="31">
        <f t="shared" si="6"/>
        <v>0.66180555555555554</v>
      </c>
      <c r="L21" s="31">
        <f t="shared" si="6"/>
        <v>0.70347222222222217</v>
      </c>
      <c r="M21" s="31">
        <f t="shared" si="6"/>
        <v>0.7451388888888888</v>
      </c>
      <c r="N21" s="75">
        <f t="shared" si="6"/>
        <v>0.78819444444444431</v>
      </c>
    </row>
    <row r="22" spans="2:26" ht="13.5" thickBot="1" x14ac:dyDescent="0.25"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2:26" x14ac:dyDescent="0.2">
      <c r="B23" s="12" t="s">
        <v>12</v>
      </c>
      <c r="C23" s="13"/>
      <c r="D23" s="14"/>
      <c r="E23" s="15">
        <v>12</v>
      </c>
      <c r="F23" s="15">
        <v>12</v>
      </c>
      <c r="G23" s="15">
        <v>12</v>
      </c>
      <c r="H23" s="15">
        <v>12</v>
      </c>
      <c r="I23" s="15">
        <v>12</v>
      </c>
      <c r="J23" s="15">
        <v>12</v>
      </c>
      <c r="K23" s="15">
        <v>12</v>
      </c>
      <c r="L23" s="15">
        <v>12</v>
      </c>
      <c r="M23" s="15">
        <v>12</v>
      </c>
      <c r="N23" s="16">
        <v>12</v>
      </c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2:26" x14ac:dyDescent="0.2">
      <c r="B24" s="17" t="s">
        <v>13</v>
      </c>
      <c r="C24" s="18"/>
      <c r="D24" s="19"/>
      <c r="E24" s="20">
        <v>250</v>
      </c>
      <c r="F24" s="20">
        <v>250</v>
      </c>
      <c r="G24" s="20">
        <v>250</v>
      </c>
      <c r="H24" s="20">
        <v>250</v>
      </c>
      <c r="I24" s="20">
        <v>250</v>
      </c>
      <c r="J24" s="20">
        <v>250</v>
      </c>
      <c r="K24" s="20">
        <v>250</v>
      </c>
      <c r="L24" s="20">
        <v>250</v>
      </c>
      <c r="M24" s="20">
        <v>250</v>
      </c>
      <c r="N24" s="21">
        <v>250</v>
      </c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2:26" ht="13.5" thickBot="1" x14ac:dyDescent="0.25">
      <c r="B25" s="22" t="s">
        <v>14</v>
      </c>
      <c r="C25" s="23"/>
      <c r="D25" s="24"/>
      <c r="E25" s="25">
        <f>E23*E24</f>
        <v>3000</v>
      </c>
      <c r="F25" s="25">
        <f t="shared" ref="F25:N25" si="7">F23*F24</f>
        <v>3000</v>
      </c>
      <c r="G25" s="25">
        <f t="shared" si="7"/>
        <v>3000</v>
      </c>
      <c r="H25" s="25">
        <f t="shared" si="7"/>
        <v>3000</v>
      </c>
      <c r="I25" s="25">
        <f t="shared" si="7"/>
        <v>3000</v>
      </c>
      <c r="J25" s="25">
        <f t="shared" si="7"/>
        <v>3000</v>
      </c>
      <c r="K25" s="25">
        <f t="shared" si="7"/>
        <v>3000</v>
      </c>
      <c r="L25" s="25">
        <f t="shared" si="7"/>
        <v>3000</v>
      </c>
      <c r="M25" s="25">
        <f t="shared" si="7"/>
        <v>3000</v>
      </c>
      <c r="N25" s="26">
        <f t="shared" si="7"/>
        <v>3000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2:26" ht="13.5" thickBot="1" x14ac:dyDescent="0.25">
      <c r="Y26" s="147">
        <f>SUM(E25:Z25)</f>
        <v>30000</v>
      </c>
      <c r="Z26" s="148"/>
    </row>
    <row r="28" spans="2:26" s="1" customFormat="1" ht="15.75" x14ac:dyDescent="0.25">
      <c r="B28" s="1" t="s">
        <v>100</v>
      </c>
      <c r="E28" s="2" t="s">
        <v>6</v>
      </c>
      <c r="Z28" s="27" t="s">
        <v>15</v>
      </c>
    </row>
    <row r="29" spans="2:26" ht="13.5" thickBot="1" x14ac:dyDescent="0.25"/>
    <row r="30" spans="2:26" s="1" customFormat="1" ht="12.75" customHeight="1" thickBot="1" x14ac:dyDescent="0.3">
      <c r="B30" s="136" t="s">
        <v>8</v>
      </c>
      <c r="C30" s="139" t="s">
        <v>3</v>
      </c>
      <c r="D30" s="140"/>
      <c r="E30" s="45" t="s">
        <v>0</v>
      </c>
      <c r="F30" s="45" t="s">
        <v>0</v>
      </c>
      <c r="G30" s="45" t="s">
        <v>0</v>
      </c>
      <c r="H30" s="45" t="s">
        <v>0</v>
      </c>
      <c r="I30" s="45" t="s">
        <v>0</v>
      </c>
      <c r="J30" s="45" t="s">
        <v>0</v>
      </c>
      <c r="K30" s="45" t="s">
        <v>0</v>
      </c>
      <c r="L30" s="45" t="s">
        <v>0</v>
      </c>
      <c r="M30" s="45" t="s">
        <v>0</v>
      </c>
      <c r="N30" s="45" t="s">
        <v>0</v>
      </c>
    </row>
    <row r="31" spans="2:26" s="1" customFormat="1" ht="12.75" customHeight="1" thickBot="1" x14ac:dyDescent="0.3">
      <c r="B31" s="137"/>
      <c r="C31" s="141" t="s">
        <v>57</v>
      </c>
      <c r="D31" s="142"/>
      <c r="E31" s="122">
        <v>2</v>
      </c>
      <c r="F31" s="122">
        <v>4</v>
      </c>
      <c r="G31" s="122">
        <v>6</v>
      </c>
      <c r="H31" s="122">
        <v>8</v>
      </c>
      <c r="I31" s="122">
        <v>10</v>
      </c>
      <c r="J31" s="122">
        <v>12</v>
      </c>
      <c r="K31" s="122">
        <v>14</v>
      </c>
      <c r="L31" s="122">
        <v>16</v>
      </c>
      <c r="M31" s="122">
        <v>18</v>
      </c>
      <c r="N31" s="122">
        <v>20</v>
      </c>
    </row>
    <row r="32" spans="2:26" s="1" customFormat="1" ht="13.5" thickBot="1" x14ac:dyDescent="0.3">
      <c r="B32" s="137"/>
      <c r="C32" s="143" t="s">
        <v>9</v>
      </c>
      <c r="D32" s="144"/>
      <c r="E32" s="132">
        <v>1501</v>
      </c>
      <c r="F32" s="132">
        <v>1501</v>
      </c>
      <c r="G32" s="132">
        <v>1511</v>
      </c>
      <c r="H32" s="132">
        <v>1461</v>
      </c>
      <c r="I32" s="132">
        <v>1461</v>
      </c>
      <c r="J32" s="132">
        <v>1491</v>
      </c>
      <c r="K32" s="132">
        <v>1461</v>
      </c>
      <c r="L32" s="132">
        <v>1491</v>
      </c>
      <c r="M32" s="132">
        <v>1461</v>
      </c>
      <c r="N32" s="132">
        <v>1491</v>
      </c>
    </row>
    <row r="33" spans="2:14" s="1" customFormat="1" ht="13.5" thickBot="1" x14ac:dyDescent="0.3">
      <c r="B33" s="137"/>
      <c r="C33" s="145"/>
      <c r="D33" s="146"/>
      <c r="E33" s="49">
        <v>1504</v>
      </c>
      <c r="F33" s="49">
        <v>1424</v>
      </c>
      <c r="G33" s="49">
        <v>1474</v>
      </c>
      <c r="H33" s="49">
        <v>1424</v>
      </c>
      <c r="I33" s="49">
        <v>1454</v>
      </c>
      <c r="J33" s="49">
        <v>1484</v>
      </c>
      <c r="K33" s="49">
        <v>1484</v>
      </c>
      <c r="L33" s="49">
        <v>1414</v>
      </c>
      <c r="M33" s="49">
        <v>1414</v>
      </c>
      <c r="N33" s="49">
        <v>1414</v>
      </c>
    </row>
    <row r="34" spans="2:14" s="1" customFormat="1" ht="13.5" thickBot="1" x14ac:dyDescent="0.3">
      <c r="B34" s="138"/>
      <c r="C34" s="3" t="s">
        <v>10</v>
      </c>
      <c r="D34" s="4" t="s">
        <v>10</v>
      </c>
      <c r="E34" s="49" t="s">
        <v>53</v>
      </c>
      <c r="F34" s="49" t="s">
        <v>53</v>
      </c>
      <c r="G34" s="49" t="s">
        <v>53</v>
      </c>
      <c r="H34" s="49" t="s">
        <v>53</v>
      </c>
      <c r="I34" s="49" t="s">
        <v>11</v>
      </c>
      <c r="J34" s="49" t="s">
        <v>53</v>
      </c>
      <c r="K34" s="49" t="s">
        <v>11</v>
      </c>
      <c r="L34" s="49" t="s">
        <v>11</v>
      </c>
      <c r="M34" s="49" t="s">
        <v>11</v>
      </c>
      <c r="N34" s="49" t="s">
        <v>53</v>
      </c>
    </row>
    <row r="35" spans="2:14" s="1" customFormat="1" x14ac:dyDescent="0.25">
      <c r="B35" s="38" t="s">
        <v>47</v>
      </c>
      <c r="C35" s="34">
        <v>0</v>
      </c>
      <c r="D35" s="34">
        <v>0</v>
      </c>
      <c r="E35" s="39">
        <v>0.20833333333333334</v>
      </c>
      <c r="F35" s="40">
        <v>0.25</v>
      </c>
      <c r="G35" s="40">
        <v>0.27083333333333331</v>
      </c>
      <c r="H35" s="40">
        <v>0.29166666666666669</v>
      </c>
      <c r="I35" s="40">
        <v>0.33333333333333331</v>
      </c>
      <c r="J35" s="40">
        <v>0.54166666666666663</v>
      </c>
      <c r="K35" s="40">
        <v>0.58333333333333337</v>
      </c>
      <c r="L35" s="40">
        <v>0.625</v>
      </c>
      <c r="M35" s="40">
        <v>0.66666666666666663</v>
      </c>
      <c r="N35" s="44">
        <v>0.70833333333333337</v>
      </c>
    </row>
    <row r="36" spans="2:14" s="1" customFormat="1" x14ac:dyDescent="0.25">
      <c r="B36" s="5" t="s">
        <v>46</v>
      </c>
      <c r="C36" s="6">
        <v>2</v>
      </c>
      <c r="D36" s="6">
        <v>2</v>
      </c>
      <c r="E36" s="8">
        <f t="shared" ref="E36:N36" si="8">E35+(IF(E$34="A",$C36,$D36))/1440</f>
        <v>0.20972222222222223</v>
      </c>
      <c r="F36" s="9">
        <f t="shared" si="8"/>
        <v>0.25138888888888888</v>
      </c>
      <c r="G36" s="9">
        <f t="shared" si="8"/>
        <v>0.2722222222222222</v>
      </c>
      <c r="H36" s="9">
        <f t="shared" si="8"/>
        <v>0.29305555555555557</v>
      </c>
      <c r="I36" s="9">
        <f t="shared" si="8"/>
        <v>0.3347222222222222</v>
      </c>
      <c r="J36" s="9">
        <f t="shared" si="8"/>
        <v>0.54305555555555551</v>
      </c>
      <c r="K36" s="9">
        <f t="shared" si="8"/>
        <v>0.58472222222222225</v>
      </c>
      <c r="L36" s="9">
        <f t="shared" si="8"/>
        <v>0.62638888888888888</v>
      </c>
      <c r="M36" s="9">
        <f t="shared" si="8"/>
        <v>0.66805555555555551</v>
      </c>
      <c r="N36" s="10">
        <f t="shared" si="8"/>
        <v>0.70972222222222225</v>
      </c>
    </row>
    <row r="37" spans="2:14" s="1" customFormat="1" x14ac:dyDescent="0.25">
      <c r="B37" s="5" t="s">
        <v>45</v>
      </c>
      <c r="C37" s="6">
        <v>1</v>
      </c>
      <c r="D37" s="6">
        <v>1</v>
      </c>
      <c r="E37" s="8">
        <f t="shared" ref="E37:E45" si="9">E36+(IF(E$34="A",$C37,$D37))/1440</f>
        <v>0.21041666666666667</v>
      </c>
      <c r="F37" s="9">
        <f t="shared" ref="F37:H39" si="10">F36+(IF(F$34="A",$C37,$D37))/1440</f>
        <v>0.25208333333333333</v>
      </c>
      <c r="G37" s="9">
        <f t="shared" si="10"/>
        <v>0.27291666666666664</v>
      </c>
      <c r="H37" s="9">
        <f t="shared" si="10"/>
        <v>0.29375000000000001</v>
      </c>
      <c r="I37" s="9">
        <f t="shared" ref="I37:N44" si="11">I36+(IF(I$34="A",$C37,$D37))/1440</f>
        <v>0.33541666666666664</v>
      </c>
      <c r="J37" s="9">
        <f t="shared" si="11"/>
        <v>0.54374999999999996</v>
      </c>
      <c r="K37" s="9">
        <f t="shared" si="11"/>
        <v>0.5854166666666667</v>
      </c>
      <c r="L37" s="9">
        <f t="shared" si="11"/>
        <v>0.62708333333333333</v>
      </c>
      <c r="M37" s="9">
        <f t="shared" si="11"/>
        <v>0.66874999999999996</v>
      </c>
      <c r="N37" s="10">
        <f t="shared" si="11"/>
        <v>0.7104166666666667</v>
      </c>
    </row>
    <row r="38" spans="2:14" s="1" customFormat="1" x14ac:dyDescent="0.25">
      <c r="B38" s="5" t="s">
        <v>44</v>
      </c>
      <c r="C38" s="6">
        <v>1</v>
      </c>
      <c r="D38" s="6">
        <v>1</v>
      </c>
      <c r="E38" s="8">
        <f t="shared" si="9"/>
        <v>0.21111111111111111</v>
      </c>
      <c r="F38" s="9">
        <f t="shared" si="10"/>
        <v>0.25277777777777777</v>
      </c>
      <c r="G38" s="9">
        <f t="shared" si="10"/>
        <v>0.27361111111111108</v>
      </c>
      <c r="H38" s="9">
        <f t="shared" si="10"/>
        <v>0.29444444444444445</v>
      </c>
      <c r="I38" s="9">
        <f t="shared" si="11"/>
        <v>0.33611111111111108</v>
      </c>
      <c r="J38" s="9">
        <f t="shared" si="11"/>
        <v>0.5444444444444444</v>
      </c>
      <c r="K38" s="9">
        <f t="shared" si="11"/>
        <v>0.58611111111111114</v>
      </c>
      <c r="L38" s="9">
        <f t="shared" si="11"/>
        <v>0.62777777777777777</v>
      </c>
      <c r="M38" s="9">
        <f t="shared" si="11"/>
        <v>0.6694444444444444</v>
      </c>
      <c r="N38" s="10">
        <f t="shared" si="11"/>
        <v>0.71111111111111114</v>
      </c>
    </row>
    <row r="39" spans="2:14" s="1" customFormat="1" x14ac:dyDescent="0.25">
      <c r="B39" s="5" t="s">
        <v>43</v>
      </c>
      <c r="C39" s="6">
        <v>1</v>
      </c>
      <c r="D39" s="6">
        <v>1</v>
      </c>
      <c r="E39" s="8">
        <f t="shared" si="9"/>
        <v>0.21180555555555555</v>
      </c>
      <c r="F39" s="9">
        <f t="shared" si="10"/>
        <v>0.25347222222222221</v>
      </c>
      <c r="G39" s="9">
        <f t="shared" si="10"/>
        <v>0.27430555555555552</v>
      </c>
      <c r="H39" s="9">
        <f t="shared" si="10"/>
        <v>0.2951388888888889</v>
      </c>
      <c r="I39" s="9">
        <f t="shared" si="11"/>
        <v>0.33680555555555552</v>
      </c>
      <c r="J39" s="9">
        <f t="shared" si="11"/>
        <v>0.54513888888888884</v>
      </c>
      <c r="K39" s="9">
        <f t="shared" si="11"/>
        <v>0.58680555555555558</v>
      </c>
      <c r="L39" s="9">
        <f t="shared" si="11"/>
        <v>0.62847222222222221</v>
      </c>
      <c r="M39" s="9">
        <f t="shared" si="11"/>
        <v>0.67013888888888884</v>
      </c>
      <c r="N39" s="10">
        <f t="shared" si="11"/>
        <v>0.71180555555555558</v>
      </c>
    </row>
    <row r="40" spans="2:14" s="1" customFormat="1" x14ac:dyDescent="0.25">
      <c r="B40" s="5" t="s">
        <v>42</v>
      </c>
      <c r="C40" s="6">
        <v>1</v>
      </c>
      <c r="D40" s="6">
        <v>1</v>
      </c>
      <c r="E40" s="8">
        <f t="shared" si="9"/>
        <v>0.21249999999999999</v>
      </c>
      <c r="F40" s="9">
        <f t="shared" ref="F40:H45" si="12">F39+(IF(F$34="A",$C40,$D40))/1440</f>
        <v>0.25416666666666665</v>
      </c>
      <c r="G40" s="9">
        <f t="shared" si="12"/>
        <v>0.27499999999999997</v>
      </c>
      <c r="H40" s="9">
        <f t="shared" si="12"/>
        <v>0.29583333333333334</v>
      </c>
      <c r="I40" s="9">
        <f t="shared" si="11"/>
        <v>0.33749999999999997</v>
      </c>
      <c r="J40" s="9">
        <f t="shared" si="11"/>
        <v>0.54583333333333328</v>
      </c>
      <c r="K40" s="9">
        <f t="shared" si="11"/>
        <v>0.58750000000000002</v>
      </c>
      <c r="L40" s="9">
        <f t="shared" si="11"/>
        <v>0.62916666666666665</v>
      </c>
      <c r="M40" s="9">
        <f t="shared" si="11"/>
        <v>0.67083333333333328</v>
      </c>
      <c r="N40" s="10">
        <f t="shared" si="11"/>
        <v>0.71250000000000002</v>
      </c>
    </row>
    <row r="41" spans="2:14" s="1" customFormat="1" x14ac:dyDescent="0.25">
      <c r="B41" s="5" t="s">
        <v>41</v>
      </c>
      <c r="C41" s="6">
        <v>1</v>
      </c>
      <c r="D41" s="6">
        <v>1</v>
      </c>
      <c r="E41" s="8">
        <f t="shared" si="9"/>
        <v>0.21319444444444444</v>
      </c>
      <c r="F41" s="9">
        <f t="shared" si="12"/>
        <v>0.25486111111111109</v>
      </c>
      <c r="G41" s="9">
        <f t="shared" si="12"/>
        <v>0.27569444444444441</v>
      </c>
      <c r="H41" s="9">
        <f t="shared" si="12"/>
        <v>0.29652777777777778</v>
      </c>
      <c r="I41" s="9">
        <f t="shared" si="11"/>
        <v>0.33819444444444441</v>
      </c>
      <c r="J41" s="9">
        <f t="shared" si="11"/>
        <v>0.54652777777777772</v>
      </c>
      <c r="K41" s="9">
        <f t="shared" si="11"/>
        <v>0.58819444444444446</v>
      </c>
      <c r="L41" s="9">
        <f t="shared" si="11"/>
        <v>0.62986111111111109</v>
      </c>
      <c r="M41" s="9">
        <f t="shared" si="11"/>
        <v>0.67152777777777772</v>
      </c>
      <c r="N41" s="10">
        <f t="shared" si="11"/>
        <v>0.71319444444444446</v>
      </c>
    </row>
    <row r="42" spans="2:14" s="1" customFormat="1" x14ac:dyDescent="0.25">
      <c r="B42" s="5" t="s">
        <v>40</v>
      </c>
      <c r="C42" s="6">
        <v>1</v>
      </c>
      <c r="D42" s="6">
        <v>1</v>
      </c>
      <c r="E42" s="8">
        <f t="shared" si="9"/>
        <v>0.21388888888888888</v>
      </c>
      <c r="F42" s="9">
        <f t="shared" si="12"/>
        <v>0.25555555555555554</v>
      </c>
      <c r="G42" s="9">
        <f t="shared" si="12"/>
        <v>0.27638888888888885</v>
      </c>
      <c r="H42" s="9">
        <f t="shared" si="12"/>
        <v>0.29722222222222222</v>
      </c>
      <c r="I42" s="9">
        <f t="shared" si="11"/>
        <v>0.33888888888888885</v>
      </c>
      <c r="J42" s="9">
        <f t="shared" si="11"/>
        <v>0.54722222222222217</v>
      </c>
      <c r="K42" s="9">
        <f t="shared" si="11"/>
        <v>0.58888888888888891</v>
      </c>
      <c r="L42" s="9">
        <f t="shared" si="11"/>
        <v>0.63055555555555554</v>
      </c>
      <c r="M42" s="9">
        <f t="shared" si="11"/>
        <v>0.67222222222222217</v>
      </c>
      <c r="N42" s="10">
        <f t="shared" si="11"/>
        <v>0.71388888888888891</v>
      </c>
    </row>
    <row r="43" spans="2:14" s="1" customFormat="1" x14ac:dyDescent="0.25">
      <c r="B43" s="5" t="s">
        <v>39</v>
      </c>
      <c r="C43" s="6">
        <v>3</v>
      </c>
      <c r="D43" s="6">
        <v>3</v>
      </c>
      <c r="E43" s="8">
        <f t="shared" si="9"/>
        <v>0.2159722222222222</v>
      </c>
      <c r="F43" s="9">
        <f t="shared" si="12"/>
        <v>0.25763888888888886</v>
      </c>
      <c r="G43" s="9">
        <f t="shared" si="12"/>
        <v>0.27847222222222218</v>
      </c>
      <c r="H43" s="9">
        <f t="shared" si="12"/>
        <v>0.29930555555555555</v>
      </c>
      <c r="I43" s="9">
        <f t="shared" si="11"/>
        <v>0.34097222222222218</v>
      </c>
      <c r="J43" s="9">
        <f t="shared" si="11"/>
        <v>0.54930555555555549</v>
      </c>
      <c r="K43" s="9">
        <f t="shared" si="11"/>
        <v>0.59097222222222223</v>
      </c>
      <c r="L43" s="9">
        <f t="shared" si="11"/>
        <v>0.63263888888888886</v>
      </c>
      <c r="M43" s="9">
        <f t="shared" si="11"/>
        <v>0.67430555555555549</v>
      </c>
      <c r="N43" s="10">
        <f t="shared" si="11"/>
        <v>0.71597222222222223</v>
      </c>
    </row>
    <row r="44" spans="2:14" s="1" customFormat="1" x14ac:dyDescent="0.25">
      <c r="B44" s="5" t="s">
        <v>38</v>
      </c>
      <c r="C44" s="6">
        <v>2</v>
      </c>
      <c r="D44" s="6">
        <v>2</v>
      </c>
      <c r="E44" s="8">
        <f t="shared" si="9"/>
        <v>0.21736111111111109</v>
      </c>
      <c r="F44" s="9">
        <f t="shared" si="12"/>
        <v>0.25902777777777775</v>
      </c>
      <c r="G44" s="9">
        <f t="shared" si="12"/>
        <v>0.27986111111111106</v>
      </c>
      <c r="H44" s="9">
        <f t="shared" si="12"/>
        <v>0.30069444444444443</v>
      </c>
      <c r="I44" s="9">
        <f t="shared" si="11"/>
        <v>0.34236111111111106</v>
      </c>
      <c r="J44" s="9">
        <f t="shared" si="11"/>
        <v>0.55069444444444438</v>
      </c>
      <c r="K44" s="9">
        <f t="shared" si="11"/>
        <v>0.59236111111111112</v>
      </c>
      <c r="L44" s="9">
        <f t="shared" si="11"/>
        <v>0.63402777777777775</v>
      </c>
      <c r="M44" s="9">
        <f t="shared" si="11"/>
        <v>0.67569444444444438</v>
      </c>
      <c r="N44" s="10">
        <f t="shared" si="11"/>
        <v>0.71736111111111112</v>
      </c>
    </row>
    <row r="45" spans="2:14" s="1" customFormat="1" x14ac:dyDescent="0.25">
      <c r="B45" s="5" t="s">
        <v>18</v>
      </c>
      <c r="C45" s="6" t="s">
        <v>56</v>
      </c>
      <c r="D45" s="6">
        <v>2</v>
      </c>
      <c r="E45" s="8">
        <f t="shared" si="9"/>
        <v>0.21874999999999997</v>
      </c>
      <c r="F45" s="9">
        <f t="shared" si="12"/>
        <v>0.26041666666666663</v>
      </c>
      <c r="G45" s="9">
        <f t="shared" si="12"/>
        <v>0.28124999999999994</v>
      </c>
      <c r="H45" s="9">
        <f t="shared" si="12"/>
        <v>0.30208333333333331</v>
      </c>
      <c r="I45" s="69" t="s">
        <v>56</v>
      </c>
      <c r="J45" s="9">
        <f t="shared" ref="J45" si="13">J44+(IF(J$34="A",$C45,$D45))/1440</f>
        <v>0.55208333333333326</v>
      </c>
      <c r="K45" s="69" t="s">
        <v>56</v>
      </c>
      <c r="L45" s="69" t="s">
        <v>56</v>
      </c>
      <c r="M45" s="69" t="s">
        <v>56</v>
      </c>
      <c r="N45" s="10">
        <f>N44+(IF(N$34="A",$C45,$D45))/1440</f>
        <v>0.71875</v>
      </c>
    </row>
    <row r="46" spans="2:14" s="1" customFormat="1" x14ac:dyDescent="0.25">
      <c r="B46" s="5" t="s">
        <v>17</v>
      </c>
      <c r="C46" s="6" t="s">
        <v>56</v>
      </c>
      <c r="D46" s="6" t="s">
        <v>56</v>
      </c>
      <c r="E46" s="77" t="s">
        <v>56</v>
      </c>
      <c r="F46" s="69" t="s">
        <v>56</v>
      </c>
      <c r="G46" s="69" t="s">
        <v>56</v>
      </c>
      <c r="H46" s="69" t="s">
        <v>56</v>
      </c>
      <c r="I46" s="69" t="s">
        <v>56</v>
      </c>
      <c r="J46" s="69" t="s">
        <v>56</v>
      </c>
      <c r="K46" s="69" t="s">
        <v>56</v>
      </c>
      <c r="L46" s="69" t="s">
        <v>56</v>
      </c>
      <c r="M46" s="69" t="s">
        <v>56</v>
      </c>
      <c r="N46" s="71" t="s">
        <v>56</v>
      </c>
    </row>
    <row r="47" spans="2:14" s="1" customFormat="1" x14ac:dyDescent="0.25">
      <c r="B47" s="5" t="s">
        <v>16</v>
      </c>
      <c r="C47" s="6">
        <v>3</v>
      </c>
      <c r="D47" s="6">
        <v>3</v>
      </c>
      <c r="E47" s="8">
        <f>E45+(IF(E$34="A",$C47,$D47))/1440</f>
        <v>0.2208333333333333</v>
      </c>
      <c r="F47" s="9">
        <f>F45+(IF(F$34="A",$C47,$D47))/1440</f>
        <v>0.26249999999999996</v>
      </c>
      <c r="G47" s="9">
        <f>G45+(IF(G$34="A",$C47,$D47))/1440</f>
        <v>0.28333333333333327</v>
      </c>
      <c r="H47" s="9">
        <f>H45+(IF(H$34="A",$C47,$D47))/1440</f>
        <v>0.30416666666666664</v>
      </c>
      <c r="I47" s="9">
        <f>I44+(IF(I$34="A",$C47,$D47))/1440</f>
        <v>0.34444444444444439</v>
      </c>
      <c r="J47" s="9">
        <f t="shared" ref="J47" si="14">J45+(IF(J$34="A",$C47,$D47))/1440</f>
        <v>0.55416666666666659</v>
      </c>
      <c r="K47" s="9">
        <f>K44+(IF(K$34="A",$C47,$D47))/1440</f>
        <v>0.59444444444444444</v>
      </c>
      <c r="L47" s="9">
        <f>L44+(IF(L$34="A",$C47,$D47))/1440</f>
        <v>0.63611111111111107</v>
      </c>
      <c r="M47" s="9">
        <f>M44+(IF(M$34="A",$C47,$D47))/1440</f>
        <v>0.6777777777777777</v>
      </c>
      <c r="N47" s="10">
        <f t="shared" ref="N47" si="15">N45+(IF(N$34="A",$C47,$D47))/1440</f>
        <v>0.72083333333333333</v>
      </c>
    </row>
    <row r="48" spans="2:14" s="1" customFormat="1" ht="13.5" thickBot="1" x14ac:dyDescent="0.3">
      <c r="B48" s="29" t="s">
        <v>23</v>
      </c>
      <c r="C48" s="3">
        <v>3</v>
      </c>
      <c r="D48" s="3">
        <v>3</v>
      </c>
      <c r="E48" s="41">
        <f t="shared" ref="E48:J48" si="16">E47+(IF(E$34="A",$C48,$D48))/1440</f>
        <v>0.22291666666666662</v>
      </c>
      <c r="F48" s="31">
        <f t="shared" si="16"/>
        <v>0.26458333333333328</v>
      </c>
      <c r="G48" s="31">
        <f t="shared" si="16"/>
        <v>0.2854166666666666</v>
      </c>
      <c r="H48" s="31">
        <f t="shared" si="16"/>
        <v>0.30624999999999997</v>
      </c>
      <c r="I48" s="31">
        <f t="shared" si="16"/>
        <v>0.34652777777777771</v>
      </c>
      <c r="J48" s="31">
        <f t="shared" si="16"/>
        <v>0.55624999999999991</v>
      </c>
      <c r="K48" s="31">
        <f t="shared" ref="K48:N48" si="17">K47+(IF(K$34="A",$C48,$D48))/1440</f>
        <v>0.59652777777777777</v>
      </c>
      <c r="L48" s="31">
        <f t="shared" si="17"/>
        <v>0.6381944444444444</v>
      </c>
      <c r="M48" s="31">
        <f t="shared" si="17"/>
        <v>0.67986111111111103</v>
      </c>
      <c r="N48" s="32">
        <f t="shared" si="17"/>
        <v>0.72291666666666665</v>
      </c>
    </row>
    <row r="49" spans="2:26" ht="13.5" thickBot="1" x14ac:dyDescent="0.25"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2:26" x14ac:dyDescent="0.2">
      <c r="B50" s="12" t="s">
        <v>12</v>
      </c>
      <c r="C50" s="13"/>
      <c r="D50" s="14"/>
      <c r="E50" s="15">
        <v>12</v>
      </c>
      <c r="F50" s="15">
        <v>12</v>
      </c>
      <c r="G50" s="15">
        <v>12</v>
      </c>
      <c r="H50" s="15">
        <v>12</v>
      </c>
      <c r="I50" s="15">
        <v>12</v>
      </c>
      <c r="J50" s="15">
        <v>12</v>
      </c>
      <c r="K50" s="15">
        <v>12</v>
      </c>
      <c r="L50" s="15">
        <v>12</v>
      </c>
      <c r="M50" s="15">
        <v>12</v>
      </c>
      <c r="N50" s="16">
        <v>12</v>
      </c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2:26" x14ac:dyDescent="0.2">
      <c r="B51" s="17" t="s">
        <v>13</v>
      </c>
      <c r="C51" s="18"/>
      <c r="D51" s="19"/>
      <c r="E51" s="20">
        <v>250</v>
      </c>
      <c r="F51" s="20">
        <v>250</v>
      </c>
      <c r="G51" s="20">
        <v>250</v>
      </c>
      <c r="H51" s="20">
        <v>250</v>
      </c>
      <c r="I51" s="20">
        <v>250</v>
      </c>
      <c r="J51" s="20">
        <v>250</v>
      </c>
      <c r="K51" s="20">
        <v>250</v>
      </c>
      <c r="L51" s="20">
        <v>250</v>
      </c>
      <c r="M51" s="20">
        <v>250</v>
      </c>
      <c r="N51" s="21">
        <v>250</v>
      </c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2:26" ht="13.5" thickBot="1" x14ac:dyDescent="0.25">
      <c r="B52" s="22" t="s">
        <v>14</v>
      </c>
      <c r="C52" s="23"/>
      <c r="D52" s="24"/>
      <c r="E52" s="25">
        <f>E50*E51</f>
        <v>3000</v>
      </c>
      <c r="F52" s="25">
        <f t="shared" ref="F52:N52" si="18">F50*F51</f>
        <v>3000</v>
      </c>
      <c r="G52" s="25">
        <f t="shared" si="18"/>
        <v>3000</v>
      </c>
      <c r="H52" s="25">
        <f t="shared" si="18"/>
        <v>3000</v>
      </c>
      <c r="I52" s="25">
        <f t="shared" si="18"/>
        <v>3000</v>
      </c>
      <c r="J52" s="25">
        <f t="shared" si="18"/>
        <v>3000</v>
      </c>
      <c r="K52" s="25">
        <f t="shared" si="18"/>
        <v>3000</v>
      </c>
      <c r="L52" s="25">
        <f t="shared" si="18"/>
        <v>3000</v>
      </c>
      <c r="M52" s="25">
        <f t="shared" si="18"/>
        <v>3000</v>
      </c>
      <c r="N52" s="26">
        <f t="shared" si="18"/>
        <v>3000</v>
      </c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2:26" ht="13.5" thickBot="1" x14ac:dyDescent="0.25">
      <c r="Y53" s="147">
        <f>SUM(E52:Z52)</f>
        <v>30000</v>
      </c>
      <c r="Z53" s="148"/>
    </row>
    <row r="54" spans="2:26" ht="15" customHeight="1" x14ac:dyDescent="0.2"/>
  </sheetData>
  <mergeCells count="10">
    <mergeCell ref="C30:D30"/>
    <mergeCell ref="C31:D31"/>
    <mergeCell ref="C32:D33"/>
    <mergeCell ref="Y53:Z53"/>
    <mergeCell ref="B3:B7"/>
    <mergeCell ref="Y26:Z26"/>
    <mergeCell ref="B30:B34"/>
    <mergeCell ref="C3:D3"/>
    <mergeCell ref="C4:D4"/>
    <mergeCell ref="C5:D6"/>
  </mergeCells>
  <pageMargins left="0.39370078740157483" right="0.39370078740157483" top="0.59055118110236227" bottom="0.39370078740157483" header="0.31496062992125984" footer="0.31496062992125984"/>
  <pageSetup paperSize="9" scale="85" fitToHeight="2" orientation="landscape" r:id="rId1"/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55D8A-E121-4BF1-B2E8-FA13A19D3C58}">
  <dimension ref="B1:AA152"/>
  <sheetViews>
    <sheetView tabSelected="1" zoomScaleNormal="100" zoomScaleSheetLayoutView="100" workbookViewId="0">
      <selection activeCell="AF30" sqref="AF30"/>
    </sheetView>
  </sheetViews>
  <sheetFormatPr defaultColWidth="8.85546875" defaultRowHeight="12.75" x14ac:dyDescent="0.2"/>
  <cols>
    <col min="1" max="1" width="2.28515625" style="11" customWidth="1"/>
    <col min="2" max="2" width="28.5703125" style="11" customWidth="1"/>
    <col min="3" max="6" width="3.28515625" style="11" customWidth="1"/>
    <col min="7" max="27" width="5.5703125" style="11" customWidth="1"/>
    <col min="28" max="16384" width="8.85546875" style="11"/>
  </cols>
  <sheetData>
    <row r="1" spans="2:25" s="1" customFormat="1" ht="15.75" x14ac:dyDescent="0.25">
      <c r="B1" s="1" t="s">
        <v>101</v>
      </c>
      <c r="G1" s="2" t="s">
        <v>7</v>
      </c>
    </row>
    <row r="2" spans="2:25" s="1" customFormat="1" ht="13.5" thickBot="1" x14ac:dyDescent="0.3">
      <c r="C2" s="111"/>
      <c r="D2" s="111"/>
      <c r="E2" s="111"/>
      <c r="F2" s="111"/>
    </row>
    <row r="3" spans="2:25" s="1" customFormat="1" ht="13.9" customHeight="1" thickTop="1" thickBot="1" x14ac:dyDescent="0.3">
      <c r="B3" s="162" t="s">
        <v>8</v>
      </c>
      <c r="C3" s="156" t="s">
        <v>3</v>
      </c>
      <c r="D3" s="157"/>
      <c r="E3" s="157"/>
      <c r="F3" s="158"/>
      <c r="G3" s="45" t="s">
        <v>0</v>
      </c>
      <c r="H3" s="45" t="s">
        <v>2</v>
      </c>
      <c r="I3" s="45" t="s">
        <v>0</v>
      </c>
      <c r="J3" s="45" t="s">
        <v>0</v>
      </c>
      <c r="K3" s="45" t="s">
        <v>0</v>
      </c>
      <c r="L3" s="45" t="s">
        <v>0</v>
      </c>
      <c r="M3" s="45" t="s">
        <v>0</v>
      </c>
      <c r="N3" s="45" t="s">
        <v>0</v>
      </c>
      <c r="O3" s="45" t="s">
        <v>0</v>
      </c>
      <c r="P3" s="45" t="s">
        <v>0</v>
      </c>
      <c r="Q3" s="45" t="s">
        <v>0</v>
      </c>
      <c r="R3" s="45" t="s">
        <v>0</v>
      </c>
      <c r="S3" s="45" t="s">
        <v>2</v>
      </c>
      <c r="T3" s="45" t="s">
        <v>0</v>
      </c>
      <c r="U3" s="45" t="s">
        <v>0</v>
      </c>
      <c r="V3" s="45" t="s">
        <v>0</v>
      </c>
      <c r="W3" s="45" t="s">
        <v>0</v>
      </c>
      <c r="X3" s="45" t="s">
        <v>0</v>
      </c>
    </row>
    <row r="4" spans="2:25" s="1" customFormat="1" ht="13.9" customHeight="1" thickBot="1" x14ac:dyDescent="0.3">
      <c r="B4" s="163"/>
      <c r="C4" s="159" t="s">
        <v>57</v>
      </c>
      <c r="D4" s="160"/>
      <c r="E4" s="160"/>
      <c r="F4" s="161"/>
      <c r="G4" s="127">
        <v>1</v>
      </c>
      <c r="H4" s="127">
        <v>103</v>
      </c>
      <c r="I4" s="127">
        <v>5</v>
      </c>
      <c r="J4" s="127">
        <v>7</v>
      </c>
      <c r="K4" s="127">
        <v>9</v>
      </c>
      <c r="L4" s="127">
        <v>11</v>
      </c>
      <c r="M4" s="127">
        <v>13</v>
      </c>
      <c r="N4" s="127">
        <v>15</v>
      </c>
      <c r="O4" s="127">
        <v>17</v>
      </c>
      <c r="P4" s="127">
        <v>19</v>
      </c>
      <c r="Q4" s="127">
        <v>21</v>
      </c>
      <c r="R4" s="127">
        <v>23</v>
      </c>
      <c r="S4" s="127">
        <v>125</v>
      </c>
      <c r="T4" s="127">
        <v>27</v>
      </c>
      <c r="U4" s="127">
        <v>29</v>
      </c>
      <c r="V4" s="127">
        <v>31</v>
      </c>
      <c r="W4" s="127">
        <v>33</v>
      </c>
      <c r="X4" s="127">
        <v>35</v>
      </c>
      <c r="Y4" s="128"/>
    </row>
    <row r="5" spans="2:25" s="1" customFormat="1" ht="13.9" customHeight="1" thickBot="1" x14ac:dyDescent="0.3">
      <c r="B5" s="163"/>
      <c r="C5" s="165" t="s">
        <v>9</v>
      </c>
      <c r="D5" s="166"/>
      <c r="E5" s="166"/>
      <c r="F5" s="167"/>
      <c r="G5" s="101">
        <v>1491</v>
      </c>
      <c r="H5" s="101">
        <v>1491</v>
      </c>
      <c r="I5" s="101">
        <v>1501</v>
      </c>
      <c r="J5" s="101">
        <v>1511</v>
      </c>
      <c r="K5" s="101">
        <v>1491</v>
      </c>
      <c r="L5" s="101">
        <v>1501</v>
      </c>
      <c r="M5" s="101">
        <v>1461</v>
      </c>
      <c r="N5" s="101">
        <v>1451</v>
      </c>
      <c r="O5" s="101">
        <v>1501</v>
      </c>
      <c r="P5" s="101">
        <v>1481</v>
      </c>
      <c r="Q5" s="101">
        <v>1501</v>
      </c>
      <c r="R5" s="101">
        <v>1481</v>
      </c>
      <c r="S5" s="101">
        <v>1471</v>
      </c>
      <c r="T5" s="101">
        <v>1491</v>
      </c>
      <c r="U5" s="101">
        <v>1481</v>
      </c>
      <c r="V5" s="101">
        <v>1471</v>
      </c>
      <c r="W5" s="101">
        <v>1481</v>
      </c>
      <c r="X5" s="101">
        <v>1481</v>
      </c>
    </row>
    <row r="6" spans="2:25" s="1" customFormat="1" ht="15" customHeight="1" thickBot="1" x14ac:dyDescent="0.3">
      <c r="B6" s="163"/>
      <c r="C6" s="165"/>
      <c r="D6" s="166"/>
      <c r="E6" s="166"/>
      <c r="F6" s="167"/>
      <c r="G6" s="102">
        <v>1494</v>
      </c>
      <c r="H6" s="49" t="s">
        <v>58</v>
      </c>
      <c r="I6" s="102">
        <v>1414</v>
      </c>
      <c r="J6" s="102">
        <v>1434</v>
      </c>
      <c r="K6" s="102">
        <v>1474</v>
      </c>
      <c r="L6" s="102">
        <v>1444</v>
      </c>
      <c r="M6" s="102">
        <v>1494</v>
      </c>
      <c r="N6" s="102">
        <v>1414</v>
      </c>
      <c r="O6" s="102">
        <v>1494</v>
      </c>
      <c r="P6" s="102">
        <v>1404</v>
      </c>
      <c r="Q6" s="102">
        <v>1504</v>
      </c>
      <c r="R6" s="102">
        <v>1474</v>
      </c>
      <c r="S6" s="49" t="s">
        <v>58</v>
      </c>
      <c r="T6" s="102">
        <v>1494</v>
      </c>
      <c r="U6" s="102">
        <v>1444</v>
      </c>
      <c r="V6" s="102">
        <v>1484</v>
      </c>
      <c r="W6" s="102">
        <v>1444</v>
      </c>
      <c r="X6" s="102">
        <v>1474</v>
      </c>
    </row>
    <row r="7" spans="2:25" s="1" customFormat="1" ht="13.5" thickBot="1" x14ac:dyDescent="0.3">
      <c r="B7" s="164"/>
      <c r="C7" s="104" t="s">
        <v>10</v>
      </c>
      <c r="D7" s="105" t="s">
        <v>10</v>
      </c>
      <c r="E7" s="110" t="s">
        <v>10</v>
      </c>
      <c r="F7" s="4" t="s">
        <v>10</v>
      </c>
      <c r="G7" s="102" t="s">
        <v>53</v>
      </c>
      <c r="H7" s="102" t="s">
        <v>53</v>
      </c>
      <c r="I7" s="102" t="s">
        <v>90</v>
      </c>
      <c r="J7" s="102" t="s">
        <v>53</v>
      </c>
      <c r="K7" s="49" t="s">
        <v>53</v>
      </c>
      <c r="L7" s="49" t="s">
        <v>11</v>
      </c>
      <c r="M7" s="49" t="s">
        <v>11</v>
      </c>
      <c r="N7" s="49" t="s">
        <v>53</v>
      </c>
      <c r="O7" s="49" t="s">
        <v>53</v>
      </c>
      <c r="P7" s="49" t="s">
        <v>90</v>
      </c>
      <c r="Q7" s="49" t="s">
        <v>53</v>
      </c>
      <c r="R7" s="49" t="s">
        <v>53</v>
      </c>
      <c r="S7" s="49" t="s">
        <v>53</v>
      </c>
      <c r="T7" s="49" t="s">
        <v>90</v>
      </c>
      <c r="U7" s="49" t="s">
        <v>11</v>
      </c>
      <c r="V7" s="49" t="s">
        <v>11</v>
      </c>
      <c r="W7" s="49" t="s">
        <v>11</v>
      </c>
      <c r="X7" s="49" t="s">
        <v>91</v>
      </c>
    </row>
    <row r="8" spans="2:25" s="1" customFormat="1" x14ac:dyDescent="0.25">
      <c r="B8" s="38" t="s">
        <v>23</v>
      </c>
      <c r="C8" s="42">
        <v>0</v>
      </c>
      <c r="D8" s="106">
        <v>0</v>
      </c>
      <c r="E8" s="106">
        <v>0</v>
      </c>
      <c r="F8" s="99">
        <v>0</v>
      </c>
      <c r="G8" s="39">
        <v>0.22569444444444445</v>
      </c>
      <c r="H8" s="40">
        <v>0.2673611111111111</v>
      </c>
      <c r="I8" s="40">
        <v>0.28125</v>
      </c>
      <c r="J8" s="40">
        <v>0.2951388888888889</v>
      </c>
      <c r="K8" s="40">
        <v>0.30902777777777779</v>
      </c>
      <c r="L8" s="40">
        <v>0.3576388888888889</v>
      </c>
      <c r="M8" s="40">
        <v>0.44097222222222227</v>
      </c>
      <c r="N8" s="40">
        <v>0.52430555555555558</v>
      </c>
      <c r="O8" s="40">
        <v>0.56597222222222221</v>
      </c>
      <c r="P8" s="40">
        <v>0.60763888888888895</v>
      </c>
      <c r="Q8" s="40">
        <v>0.64930555555555558</v>
      </c>
      <c r="R8" s="40">
        <v>0.69097222222222221</v>
      </c>
      <c r="S8" s="40">
        <v>0.73263888888888884</v>
      </c>
      <c r="T8" s="40">
        <v>0.77430555555555547</v>
      </c>
      <c r="U8" s="40">
        <v>0.81597222222222221</v>
      </c>
      <c r="V8" s="40">
        <v>0.85763888888888884</v>
      </c>
      <c r="W8" s="40">
        <v>0.89930555555555547</v>
      </c>
      <c r="X8" s="94">
        <v>0.94097222222222221</v>
      </c>
    </row>
    <row r="9" spans="2:25" s="1" customFormat="1" x14ac:dyDescent="0.25">
      <c r="B9" s="5" t="s">
        <v>16</v>
      </c>
      <c r="C9" s="6" t="s">
        <v>56</v>
      </c>
      <c r="D9" s="107" t="s">
        <v>56</v>
      </c>
      <c r="E9" s="107" t="s">
        <v>56</v>
      </c>
      <c r="F9" s="107" t="s">
        <v>56</v>
      </c>
      <c r="G9" s="118" t="s">
        <v>56</v>
      </c>
      <c r="H9" s="69" t="s">
        <v>56</v>
      </c>
      <c r="I9" s="69" t="s">
        <v>56</v>
      </c>
      <c r="J9" s="69" t="s">
        <v>56</v>
      </c>
      <c r="K9" s="69" t="s">
        <v>56</v>
      </c>
      <c r="L9" s="69" t="s">
        <v>56</v>
      </c>
      <c r="M9" s="69" t="s">
        <v>56</v>
      </c>
      <c r="N9" s="69" t="s">
        <v>56</v>
      </c>
      <c r="O9" s="69" t="s">
        <v>56</v>
      </c>
      <c r="P9" s="69" t="s">
        <v>56</v>
      </c>
      <c r="Q9" s="69" t="s">
        <v>56</v>
      </c>
      <c r="R9" s="69" t="s">
        <v>56</v>
      </c>
      <c r="S9" s="69" t="s">
        <v>56</v>
      </c>
      <c r="T9" s="69" t="s">
        <v>56</v>
      </c>
      <c r="U9" s="69" t="s">
        <v>56</v>
      </c>
      <c r="V9" s="69" t="s">
        <v>56</v>
      </c>
      <c r="W9" s="69" t="s">
        <v>56</v>
      </c>
      <c r="X9" s="74" t="s">
        <v>56</v>
      </c>
    </row>
    <row r="10" spans="2:25" s="1" customFormat="1" x14ac:dyDescent="0.25">
      <c r="B10" s="5" t="s">
        <v>17</v>
      </c>
      <c r="C10" s="6">
        <v>4</v>
      </c>
      <c r="D10" s="107">
        <v>4</v>
      </c>
      <c r="E10" s="107">
        <v>4</v>
      </c>
      <c r="F10" s="115">
        <v>4</v>
      </c>
      <c r="G10" s="8">
        <f>G8+$D10/1440</f>
        <v>0.22847222222222222</v>
      </c>
      <c r="H10" s="9">
        <f>H8+$D10/1440</f>
        <v>0.27013888888888887</v>
      </c>
      <c r="I10" s="9">
        <f>I8+$F10/1440</f>
        <v>0.28402777777777777</v>
      </c>
      <c r="J10" s="9">
        <f>J8+$D10/1440</f>
        <v>0.29791666666666666</v>
      </c>
      <c r="K10" s="9">
        <f>K8+$D10/1440</f>
        <v>0.31180555555555556</v>
      </c>
      <c r="L10" s="9">
        <f>L8+$C10/1440</f>
        <v>0.36041666666666666</v>
      </c>
      <c r="M10" s="9">
        <f>M8+$C10/1440</f>
        <v>0.44375000000000003</v>
      </c>
      <c r="N10" s="9">
        <f>N8+$D10/1440</f>
        <v>0.52708333333333335</v>
      </c>
      <c r="O10" s="9">
        <f>O8+$D10/1440</f>
        <v>0.56874999999999998</v>
      </c>
      <c r="P10" s="9">
        <f>P8+$F10/1440</f>
        <v>0.61041666666666672</v>
      </c>
      <c r="Q10" s="9">
        <f>Q8+$D10/1440</f>
        <v>0.65208333333333335</v>
      </c>
      <c r="R10" s="9">
        <f>R8+$D10/1440</f>
        <v>0.69374999999999998</v>
      </c>
      <c r="S10" s="9">
        <f>S8+$D10/1440</f>
        <v>0.73541666666666661</v>
      </c>
      <c r="T10" s="9">
        <f>T8+$F10/1440</f>
        <v>0.77708333333333324</v>
      </c>
      <c r="U10" s="9">
        <f t="shared" ref="U10:W10" si="0">U8+$C10/1440</f>
        <v>0.81874999999999998</v>
      </c>
      <c r="V10" s="9">
        <f t="shared" si="0"/>
        <v>0.86041666666666661</v>
      </c>
      <c r="W10" s="9">
        <f t="shared" si="0"/>
        <v>0.90208333333333324</v>
      </c>
      <c r="X10" s="73">
        <f>X8+$E10/1440</f>
        <v>0.94374999999999998</v>
      </c>
    </row>
    <row r="11" spans="2:25" s="1" customFormat="1" x14ac:dyDescent="0.25">
      <c r="B11" s="113" t="s">
        <v>18</v>
      </c>
      <c r="C11" s="112" t="s">
        <v>56</v>
      </c>
      <c r="D11" s="107" t="s">
        <v>56</v>
      </c>
      <c r="E11" s="107">
        <v>2</v>
      </c>
      <c r="F11" s="116">
        <v>2</v>
      </c>
      <c r="G11" s="77" t="s">
        <v>56</v>
      </c>
      <c r="H11" s="69" t="s">
        <v>56</v>
      </c>
      <c r="I11" s="120">
        <f>I10+$F11/1440</f>
        <v>0.28541666666666665</v>
      </c>
      <c r="J11" s="69" t="s">
        <v>56</v>
      </c>
      <c r="K11" s="69" t="s">
        <v>56</v>
      </c>
      <c r="L11" s="69" t="s">
        <v>56</v>
      </c>
      <c r="M11" s="69" t="s">
        <v>56</v>
      </c>
      <c r="N11" s="69" t="s">
        <v>56</v>
      </c>
      <c r="O11" s="69" t="s">
        <v>56</v>
      </c>
      <c r="P11" s="120">
        <f>P10+$F11/1440</f>
        <v>0.6118055555555556</v>
      </c>
      <c r="Q11" s="69" t="s">
        <v>56</v>
      </c>
      <c r="R11" s="69" t="s">
        <v>56</v>
      </c>
      <c r="S11" s="69" t="s">
        <v>56</v>
      </c>
      <c r="T11" s="120">
        <f>T10+$F11/1440</f>
        <v>0.77847222222222212</v>
      </c>
      <c r="U11" s="69" t="s">
        <v>56</v>
      </c>
      <c r="V11" s="69" t="s">
        <v>56</v>
      </c>
      <c r="W11" s="69" t="s">
        <v>56</v>
      </c>
      <c r="X11" s="121">
        <f>X10+$E11/1440</f>
        <v>0.94513888888888886</v>
      </c>
    </row>
    <row r="12" spans="2:25" s="1" customFormat="1" x14ac:dyDescent="0.25">
      <c r="B12" s="114" t="s">
        <v>38</v>
      </c>
      <c r="C12" s="112">
        <v>2</v>
      </c>
      <c r="D12" s="107">
        <v>2</v>
      </c>
      <c r="E12" s="107">
        <v>2</v>
      </c>
      <c r="F12" s="116">
        <v>2</v>
      </c>
      <c r="G12" s="8">
        <f t="shared" ref="G12:H12" si="1">G10+$D12/1440</f>
        <v>0.2298611111111111</v>
      </c>
      <c r="H12" s="9">
        <f t="shared" si="1"/>
        <v>0.27152777777777776</v>
      </c>
      <c r="I12" s="9">
        <f t="shared" ref="I12:I13" si="2">I11+$F12/1440</f>
        <v>0.28680555555555554</v>
      </c>
      <c r="J12" s="9">
        <f t="shared" ref="J12:K12" si="3">J10+$D12/1440</f>
        <v>0.29930555555555555</v>
      </c>
      <c r="K12" s="9">
        <f t="shared" si="3"/>
        <v>0.31319444444444444</v>
      </c>
      <c r="L12" s="9">
        <f>L10+$C12/1440</f>
        <v>0.36180555555555555</v>
      </c>
      <c r="M12" s="9">
        <f>M10+$C12/1440</f>
        <v>0.44513888888888892</v>
      </c>
      <c r="N12" s="9">
        <f t="shared" ref="N12:O12" si="4">N10+$D12/1440</f>
        <v>0.52847222222222223</v>
      </c>
      <c r="O12" s="9">
        <f t="shared" si="4"/>
        <v>0.57013888888888886</v>
      </c>
      <c r="P12" s="9">
        <f t="shared" ref="P12:P13" si="5">P11+$F12/1440</f>
        <v>0.61319444444444449</v>
      </c>
      <c r="Q12" s="9">
        <f t="shared" ref="Q12:S12" si="6">Q10+$D12/1440</f>
        <v>0.65347222222222223</v>
      </c>
      <c r="R12" s="9">
        <f t="shared" si="6"/>
        <v>0.69513888888888886</v>
      </c>
      <c r="S12" s="9">
        <f t="shared" si="6"/>
        <v>0.73680555555555549</v>
      </c>
      <c r="T12" s="9">
        <f t="shared" ref="T12:T13" si="7">T11+$F12/1440</f>
        <v>0.77986111111111101</v>
      </c>
      <c r="U12" s="9">
        <f t="shared" ref="U12:W12" si="8">U10+$C12/1440</f>
        <v>0.82013888888888886</v>
      </c>
      <c r="V12" s="9">
        <f t="shared" si="8"/>
        <v>0.86180555555555549</v>
      </c>
      <c r="W12" s="9">
        <f t="shared" si="8"/>
        <v>0.90347222222222212</v>
      </c>
      <c r="X12" s="73">
        <f t="shared" ref="X12:X13" si="9">X11+$E12/1440</f>
        <v>0.94652777777777775</v>
      </c>
    </row>
    <row r="13" spans="2:25" s="1" customFormat="1" x14ac:dyDescent="0.25">
      <c r="B13" s="5" t="s">
        <v>39</v>
      </c>
      <c r="C13" s="6">
        <v>2</v>
      </c>
      <c r="D13" s="107">
        <v>2</v>
      </c>
      <c r="E13" s="107">
        <v>2</v>
      </c>
      <c r="F13" s="116">
        <v>2</v>
      </c>
      <c r="G13" s="8">
        <f>G12+$D13/1440</f>
        <v>0.23124999999999998</v>
      </c>
      <c r="H13" s="9">
        <f>H12+$D13/1440</f>
        <v>0.27291666666666664</v>
      </c>
      <c r="I13" s="9">
        <f t="shared" si="2"/>
        <v>0.28819444444444442</v>
      </c>
      <c r="J13" s="9">
        <f>J12+$D13/1440</f>
        <v>0.30069444444444443</v>
      </c>
      <c r="K13" s="9">
        <f>K12+$D13/1440</f>
        <v>0.31458333333333333</v>
      </c>
      <c r="L13" s="9">
        <f>L12+$C13/1440</f>
        <v>0.36319444444444443</v>
      </c>
      <c r="M13" s="9">
        <f>M12+$C13/1440</f>
        <v>0.4465277777777778</v>
      </c>
      <c r="N13" s="9">
        <f>N12+$D13/1440</f>
        <v>0.52986111111111112</v>
      </c>
      <c r="O13" s="9">
        <f>O12+$D13/1440</f>
        <v>0.57152777777777775</v>
      </c>
      <c r="P13" s="9">
        <f t="shared" si="5"/>
        <v>0.61458333333333337</v>
      </c>
      <c r="Q13" s="9">
        <f>Q12+$D13/1440</f>
        <v>0.65486111111111112</v>
      </c>
      <c r="R13" s="9">
        <f>R12+$D13/1440</f>
        <v>0.69652777777777775</v>
      </c>
      <c r="S13" s="9">
        <f>S12+$D13/1440</f>
        <v>0.73819444444444438</v>
      </c>
      <c r="T13" s="9">
        <f t="shared" si="7"/>
        <v>0.78124999999999989</v>
      </c>
      <c r="U13" s="9">
        <f t="shared" ref="U13:W13" si="10">U12+$C13/1440</f>
        <v>0.82152777777777775</v>
      </c>
      <c r="V13" s="9">
        <f t="shared" si="10"/>
        <v>0.86319444444444438</v>
      </c>
      <c r="W13" s="9">
        <f t="shared" si="10"/>
        <v>0.90486111111111101</v>
      </c>
      <c r="X13" s="73">
        <f t="shared" si="9"/>
        <v>0.94791666666666663</v>
      </c>
    </row>
    <row r="14" spans="2:25" s="1" customFormat="1" x14ac:dyDescent="0.25">
      <c r="B14" s="5" t="s">
        <v>40</v>
      </c>
      <c r="C14" s="6" t="s">
        <v>56</v>
      </c>
      <c r="D14" s="108" t="s">
        <v>56</v>
      </c>
      <c r="E14" s="112" t="s">
        <v>56</v>
      </c>
      <c r="F14" s="116" t="s">
        <v>56</v>
      </c>
      <c r="G14" s="77" t="s">
        <v>56</v>
      </c>
      <c r="H14" s="69" t="s">
        <v>56</v>
      </c>
      <c r="I14" s="69" t="s">
        <v>56</v>
      </c>
      <c r="J14" s="69" t="s">
        <v>56</v>
      </c>
      <c r="K14" s="69" t="s">
        <v>56</v>
      </c>
      <c r="L14" s="69" t="s">
        <v>56</v>
      </c>
      <c r="M14" s="69" t="s">
        <v>56</v>
      </c>
      <c r="N14" s="69" t="s">
        <v>56</v>
      </c>
      <c r="O14" s="69" t="s">
        <v>56</v>
      </c>
      <c r="P14" s="69" t="s">
        <v>56</v>
      </c>
      <c r="Q14" s="69" t="s">
        <v>56</v>
      </c>
      <c r="R14" s="69" t="s">
        <v>56</v>
      </c>
      <c r="S14" s="69" t="s">
        <v>56</v>
      </c>
      <c r="T14" s="69" t="s">
        <v>56</v>
      </c>
      <c r="U14" s="69" t="s">
        <v>56</v>
      </c>
      <c r="V14" s="69" t="s">
        <v>56</v>
      </c>
      <c r="W14" s="69" t="s">
        <v>56</v>
      </c>
      <c r="X14" s="74" t="s">
        <v>56</v>
      </c>
    </row>
    <row r="15" spans="2:25" s="1" customFormat="1" x14ac:dyDescent="0.25">
      <c r="B15" s="5" t="s">
        <v>41</v>
      </c>
      <c r="C15" s="6">
        <v>3</v>
      </c>
      <c r="D15" s="108" t="s">
        <v>56</v>
      </c>
      <c r="E15" s="112">
        <v>3</v>
      </c>
      <c r="F15" s="116" t="s">
        <v>56</v>
      </c>
      <c r="G15" s="77" t="s">
        <v>56</v>
      </c>
      <c r="H15" s="69" t="s">
        <v>56</v>
      </c>
      <c r="I15" s="69" t="s">
        <v>56</v>
      </c>
      <c r="J15" s="69" t="s">
        <v>56</v>
      </c>
      <c r="K15" s="69" t="s">
        <v>56</v>
      </c>
      <c r="L15" s="9">
        <f>L13+$C15/1440</f>
        <v>0.36527777777777776</v>
      </c>
      <c r="M15" s="9">
        <f>M13+$C15/1440</f>
        <v>0.44861111111111113</v>
      </c>
      <c r="N15" s="69" t="s">
        <v>56</v>
      </c>
      <c r="O15" s="69" t="s">
        <v>56</v>
      </c>
      <c r="P15" s="69" t="s">
        <v>56</v>
      </c>
      <c r="Q15" s="69" t="s">
        <v>56</v>
      </c>
      <c r="R15" s="69" t="s">
        <v>56</v>
      </c>
      <c r="S15" s="69" t="s">
        <v>56</v>
      </c>
      <c r="T15" s="69" t="s">
        <v>56</v>
      </c>
      <c r="U15" s="9">
        <f t="shared" ref="U15:W15" si="11">U13+$C15/1440</f>
        <v>0.82361111111111107</v>
      </c>
      <c r="V15" s="9">
        <f t="shared" si="11"/>
        <v>0.8652777777777777</v>
      </c>
      <c r="W15" s="9">
        <f t="shared" si="11"/>
        <v>0.90694444444444433</v>
      </c>
      <c r="X15" s="73">
        <f>X13+$E15/1440</f>
        <v>0.95</v>
      </c>
    </row>
    <row r="16" spans="2:25" s="1" customFormat="1" x14ac:dyDescent="0.25">
      <c r="B16" s="5" t="s">
        <v>42</v>
      </c>
      <c r="C16" s="6">
        <v>1</v>
      </c>
      <c r="D16" s="108" t="s">
        <v>56</v>
      </c>
      <c r="E16" s="112">
        <v>1</v>
      </c>
      <c r="F16" s="116" t="s">
        <v>56</v>
      </c>
      <c r="G16" s="77" t="s">
        <v>56</v>
      </c>
      <c r="H16" s="69" t="s">
        <v>56</v>
      </c>
      <c r="I16" s="69" t="s">
        <v>56</v>
      </c>
      <c r="J16" s="69" t="s">
        <v>56</v>
      </c>
      <c r="K16" s="69" t="s">
        <v>56</v>
      </c>
      <c r="L16" s="9">
        <f t="shared" ref="L16:M33" si="12">L15+$C16/1440</f>
        <v>0.3659722222222222</v>
      </c>
      <c r="M16" s="9">
        <f t="shared" si="12"/>
        <v>0.44930555555555557</v>
      </c>
      <c r="N16" s="69" t="s">
        <v>56</v>
      </c>
      <c r="O16" s="69" t="s">
        <v>56</v>
      </c>
      <c r="P16" s="69" t="s">
        <v>56</v>
      </c>
      <c r="Q16" s="69" t="s">
        <v>56</v>
      </c>
      <c r="R16" s="69" t="s">
        <v>56</v>
      </c>
      <c r="S16" s="69" t="s">
        <v>56</v>
      </c>
      <c r="T16" s="69" t="s">
        <v>56</v>
      </c>
      <c r="U16" s="9">
        <f t="shared" ref="U16:U33" si="13">U15+$C16/1440</f>
        <v>0.82430555555555551</v>
      </c>
      <c r="V16" s="9">
        <f t="shared" ref="V16:V33" si="14">V15+$C16/1440</f>
        <v>0.86597222222222214</v>
      </c>
      <c r="W16" s="9">
        <f t="shared" ref="W16:W33" si="15">W15+$C16/1440</f>
        <v>0.90763888888888877</v>
      </c>
      <c r="X16" s="73">
        <f t="shared" ref="X16:X33" si="16">X15+$E16/1440</f>
        <v>0.9506944444444444</v>
      </c>
    </row>
    <row r="17" spans="2:24" s="1" customFormat="1" x14ac:dyDescent="0.25">
      <c r="B17" s="5" t="s">
        <v>43</v>
      </c>
      <c r="C17" s="6">
        <v>1</v>
      </c>
      <c r="D17" s="108" t="s">
        <v>56</v>
      </c>
      <c r="E17" s="112">
        <v>1</v>
      </c>
      <c r="F17" s="116" t="s">
        <v>56</v>
      </c>
      <c r="G17" s="77" t="s">
        <v>56</v>
      </c>
      <c r="H17" s="69" t="s">
        <v>56</v>
      </c>
      <c r="I17" s="69" t="s">
        <v>56</v>
      </c>
      <c r="J17" s="69" t="s">
        <v>56</v>
      </c>
      <c r="K17" s="69" t="s">
        <v>56</v>
      </c>
      <c r="L17" s="9">
        <f t="shared" si="12"/>
        <v>0.36666666666666664</v>
      </c>
      <c r="M17" s="9">
        <f t="shared" si="12"/>
        <v>0.45</v>
      </c>
      <c r="N17" s="69" t="s">
        <v>56</v>
      </c>
      <c r="O17" s="69" t="s">
        <v>56</v>
      </c>
      <c r="P17" s="69" t="s">
        <v>56</v>
      </c>
      <c r="Q17" s="69" t="s">
        <v>56</v>
      </c>
      <c r="R17" s="69" t="s">
        <v>56</v>
      </c>
      <c r="S17" s="69" t="s">
        <v>56</v>
      </c>
      <c r="T17" s="69" t="s">
        <v>56</v>
      </c>
      <c r="U17" s="9">
        <f t="shared" si="13"/>
        <v>0.82499999999999996</v>
      </c>
      <c r="V17" s="9">
        <f t="shared" si="14"/>
        <v>0.86666666666666659</v>
      </c>
      <c r="W17" s="9">
        <f t="shared" si="15"/>
        <v>0.90833333333333321</v>
      </c>
      <c r="X17" s="73">
        <f t="shared" si="16"/>
        <v>0.95138888888888884</v>
      </c>
    </row>
    <row r="18" spans="2:24" s="1" customFormat="1" x14ac:dyDescent="0.25">
      <c r="B18" s="5" t="s">
        <v>44</v>
      </c>
      <c r="C18" s="6">
        <v>1</v>
      </c>
      <c r="D18" s="108" t="s">
        <v>56</v>
      </c>
      <c r="E18" s="112">
        <v>1</v>
      </c>
      <c r="F18" s="116" t="s">
        <v>56</v>
      </c>
      <c r="G18" s="77" t="s">
        <v>56</v>
      </c>
      <c r="H18" s="69" t="s">
        <v>56</v>
      </c>
      <c r="I18" s="69" t="s">
        <v>56</v>
      </c>
      <c r="J18" s="69" t="s">
        <v>56</v>
      </c>
      <c r="K18" s="69" t="s">
        <v>56</v>
      </c>
      <c r="L18" s="9">
        <f t="shared" si="12"/>
        <v>0.36736111111111108</v>
      </c>
      <c r="M18" s="9">
        <f t="shared" si="12"/>
        <v>0.45069444444444445</v>
      </c>
      <c r="N18" s="69" t="s">
        <v>56</v>
      </c>
      <c r="O18" s="69" t="s">
        <v>56</v>
      </c>
      <c r="P18" s="69" t="s">
        <v>56</v>
      </c>
      <c r="Q18" s="69" t="s">
        <v>56</v>
      </c>
      <c r="R18" s="69" t="s">
        <v>56</v>
      </c>
      <c r="S18" s="69" t="s">
        <v>56</v>
      </c>
      <c r="T18" s="69" t="s">
        <v>56</v>
      </c>
      <c r="U18" s="9">
        <f t="shared" si="13"/>
        <v>0.8256944444444444</v>
      </c>
      <c r="V18" s="9">
        <f t="shared" si="14"/>
        <v>0.86736111111111103</v>
      </c>
      <c r="W18" s="9">
        <f t="shared" si="15"/>
        <v>0.90902777777777766</v>
      </c>
      <c r="X18" s="73">
        <f t="shared" si="16"/>
        <v>0.95208333333333328</v>
      </c>
    </row>
    <row r="19" spans="2:24" s="1" customFormat="1" x14ac:dyDescent="0.25">
      <c r="B19" s="5" t="s">
        <v>45</v>
      </c>
      <c r="C19" s="6">
        <v>1</v>
      </c>
      <c r="D19" s="108" t="s">
        <v>56</v>
      </c>
      <c r="E19" s="112">
        <v>1</v>
      </c>
      <c r="F19" s="116" t="s">
        <v>56</v>
      </c>
      <c r="G19" s="77" t="s">
        <v>56</v>
      </c>
      <c r="H19" s="69" t="s">
        <v>56</v>
      </c>
      <c r="I19" s="69" t="s">
        <v>56</v>
      </c>
      <c r="J19" s="69" t="s">
        <v>56</v>
      </c>
      <c r="K19" s="69" t="s">
        <v>56</v>
      </c>
      <c r="L19" s="9">
        <f t="shared" si="12"/>
        <v>0.36805555555555552</v>
      </c>
      <c r="M19" s="9">
        <f t="shared" si="12"/>
        <v>0.4513888888888889</v>
      </c>
      <c r="N19" s="69" t="s">
        <v>56</v>
      </c>
      <c r="O19" s="69" t="s">
        <v>56</v>
      </c>
      <c r="P19" s="69" t="s">
        <v>56</v>
      </c>
      <c r="Q19" s="69" t="s">
        <v>56</v>
      </c>
      <c r="R19" s="69" t="s">
        <v>56</v>
      </c>
      <c r="S19" s="69" t="s">
        <v>56</v>
      </c>
      <c r="T19" s="69" t="s">
        <v>56</v>
      </c>
      <c r="U19" s="9">
        <f t="shared" si="13"/>
        <v>0.82638888888888884</v>
      </c>
      <c r="V19" s="9">
        <f t="shared" si="14"/>
        <v>0.86805555555555547</v>
      </c>
      <c r="W19" s="9">
        <f t="shared" si="15"/>
        <v>0.9097222222222221</v>
      </c>
      <c r="X19" s="73">
        <f t="shared" si="16"/>
        <v>0.95277777777777772</v>
      </c>
    </row>
    <row r="20" spans="2:24" s="1" customFormat="1" x14ac:dyDescent="0.25">
      <c r="B20" s="5" t="s">
        <v>46</v>
      </c>
      <c r="C20" s="6">
        <v>1</v>
      </c>
      <c r="D20" s="108" t="s">
        <v>56</v>
      </c>
      <c r="E20" s="112">
        <v>1</v>
      </c>
      <c r="F20" s="116" t="s">
        <v>56</v>
      </c>
      <c r="G20" s="77" t="s">
        <v>56</v>
      </c>
      <c r="H20" s="69" t="s">
        <v>56</v>
      </c>
      <c r="I20" s="69" t="s">
        <v>56</v>
      </c>
      <c r="J20" s="69" t="s">
        <v>56</v>
      </c>
      <c r="K20" s="69" t="s">
        <v>56</v>
      </c>
      <c r="L20" s="9">
        <f t="shared" si="12"/>
        <v>0.36874999999999997</v>
      </c>
      <c r="M20" s="9">
        <f t="shared" si="12"/>
        <v>0.45208333333333334</v>
      </c>
      <c r="N20" s="69" t="s">
        <v>56</v>
      </c>
      <c r="O20" s="69" t="s">
        <v>56</v>
      </c>
      <c r="P20" s="69" t="s">
        <v>56</v>
      </c>
      <c r="Q20" s="69" t="s">
        <v>56</v>
      </c>
      <c r="R20" s="69" t="s">
        <v>56</v>
      </c>
      <c r="S20" s="69" t="s">
        <v>56</v>
      </c>
      <c r="T20" s="69" t="s">
        <v>56</v>
      </c>
      <c r="U20" s="9">
        <f t="shared" si="13"/>
        <v>0.82708333333333328</v>
      </c>
      <c r="V20" s="9">
        <f t="shared" si="14"/>
        <v>0.86874999999999991</v>
      </c>
      <c r="W20" s="9">
        <f t="shared" si="15"/>
        <v>0.91041666666666654</v>
      </c>
      <c r="X20" s="73">
        <f t="shared" si="16"/>
        <v>0.95347222222222217</v>
      </c>
    </row>
    <row r="21" spans="2:24" s="1" customFormat="1" x14ac:dyDescent="0.25">
      <c r="B21" s="5" t="s">
        <v>47</v>
      </c>
      <c r="C21" s="6">
        <v>2</v>
      </c>
      <c r="D21" s="108" t="s">
        <v>56</v>
      </c>
      <c r="E21" s="112">
        <v>2</v>
      </c>
      <c r="F21" s="116" t="s">
        <v>56</v>
      </c>
      <c r="G21" s="77" t="s">
        <v>56</v>
      </c>
      <c r="H21" s="69" t="s">
        <v>56</v>
      </c>
      <c r="I21" s="69" t="s">
        <v>56</v>
      </c>
      <c r="J21" s="69" t="s">
        <v>56</v>
      </c>
      <c r="K21" s="69" t="s">
        <v>56</v>
      </c>
      <c r="L21" s="9">
        <f t="shared" si="12"/>
        <v>0.37013888888888885</v>
      </c>
      <c r="M21" s="9">
        <f t="shared" si="12"/>
        <v>0.45347222222222222</v>
      </c>
      <c r="N21" s="69" t="s">
        <v>56</v>
      </c>
      <c r="O21" s="69" t="s">
        <v>56</v>
      </c>
      <c r="P21" s="69" t="s">
        <v>56</v>
      </c>
      <c r="Q21" s="69" t="s">
        <v>56</v>
      </c>
      <c r="R21" s="69" t="s">
        <v>56</v>
      </c>
      <c r="S21" s="69" t="s">
        <v>56</v>
      </c>
      <c r="T21" s="69" t="s">
        <v>56</v>
      </c>
      <c r="U21" s="9">
        <f t="shared" si="13"/>
        <v>0.82847222222222217</v>
      </c>
      <c r="V21" s="9">
        <f t="shared" si="14"/>
        <v>0.8701388888888888</v>
      </c>
      <c r="W21" s="9">
        <f t="shared" si="15"/>
        <v>0.91180555555555542</v>
      </c>
      <c r="X21" s="73">
        <f t="shared" si="16"/>
        <v>0.95486111111111105</v>
      </c>
    </row>
    <row r="22" spans="2:24" s="1" customFormat="1" x14ac:dyDescent="0.25">
      <c r="B22" s="5" t="s">
        <v>46</v>
      </c>
      <c r="C22" s="6">
        <v>2</v>
      </c>
      <c r="D22" s="108" t="s">
        <v>56</v>
      </c>
      <c r="E22" s="112">
        <v>2</v>
      </c>
      <c r="F22" s="116" t="s">
        <v>56</v>
      </c>
      <c r="G22" s="77" t="s">
        <v>56</v>
      </c>
      <c r="H22" s="69" t="s">
        <v>56</v>
      </c>
      <c r="I22" s="69" t="s">
        <v>56</v>
      </c>
      <c r="J22" s="69" t="s">
        <v>56</v>
      </c>
      <c r="K22" s="69" t="s">
        <v>56</v>
      </c>
      <c r="L22" s="9">
        <f t="shared" si="12"/>
        <v>0.37152777777777773</v>
      </c>
      <c r="M22" s="9">
        <f t="shared" si="12"/>
        <v>0.4548611111111111</v>
      </c>
      <c r="N22" s="69" t="s">
        <v>56</v>
      </c>
      <c r="O22" s="69" t="s">
        <v>56</v>
      </c>
      <c r="P22" s="69" t="s">
        <v>56</v>
      </c>
      <c r="Q22" s="69" t="s">
        <v>56</v>
      </c>
      <c r="R22" s="69" t="s">
        <v>56</v>
      </c>
      <c r="S22" s="69" t="s">
        <v>56</v>
      </c>
      <c r="T22" s="69" t="s">
        <v>56</v>
      </c>
      <c r="U22" s="9">
        <f t="shared" si="13"/>
        <v>0.82986111111111105</v>
      </c>
      <c r="V22" s="9">
        <f t="shared" si="14"/>
        <v>0.87152777777777768</v>
      </c>
      <c r="W22" s="9">
        <f t="shared" si="15"/>
        <v>0.91319444444444431</v>
      </c>
      <c r="X22" s="73">
        <f t="shared" si="16"/>
        <v>0.95624999999999993</v>
      </c>
    </row>
    <row r="23" spans="2:24" s="1" customFormat="1" x14ac:dyDescent="0.25">
      <c r="B23" s="5" t="s">
        <v>45</v>
      </c>
      <c r="C23" s="6">
        <v>1</v>
      </c>
      <c r="D23" s="108" t="s">
        <v>56</v>
      </c>
      <c r="E23" s="112">
        <v>1</v>
      </c>
      <c r="F23" s="116" t="s">
        <v>56</v>
      </c>
      <c r="G23" s="77" t="s">
        <v>56</v>
      </c>
      <c r="H23" s="69" t="s">
        <v>56</v>
      </c>
      <c r="I23" s="69" t="s">
        <v>56</v>
      </c>
      <c r="J23" s="69" t="s">
        <v>56</v>
      </c>
      <c r="K23" s="69" t="s">
        <v>56</v>
      </c>
      <c r="L23" s="9">
        <f t="shared" si="12"/>
        <v>0.37222222222222218</v>
      </c>
      <c r="M23" s="9">
        <f t="shared" si="12"/>
        <v>0.45555555555555555</v>
      </c>
      <c r="N23" s="69" t="s">
        <v>56</v>
      </c>
      <c r="O23" s="69" t="s">
        <v>56</v>
      </c>
      <c r="P23" s="69" t="s">
        <v>56</v>
      </c>
      <c r="Q23" s="69" t="s">
        <v>56</v>
      </c>
      <c r="R23" s="69" t="s">
        <v>56</v>
      </c>
      <c r="S23" s="69" t="s">
        <v>56</v>
      </c>
      <c r="T23" s="69" t="s">
        <v>56</v>
      </c>
      <c r="U23" s="9">
        <f t="shared" si="13"/>
        <v>0.83055555555555549</v>
      </c>
      <c r="V23" s="9">
        <f t="shared" si="14"/>
        <v>0.87222222222222212</v>
      </c>
      <c r="W23" s="9">
        <f t="shared" si="15"/>
        <v>0.91388888888888875</v>
      </c>
      <c r="X23" s="73">
        <f t="shared" si="16"/>
        <v>0.95694444444444438</v>
      </c>
    </row>
    <row r="24" spans="2:24" s="1" customFormat="1" x14ac:dyDescent="0.25">
      <c r="B24" s="5" t="s">
        <v>44</v>
      </c>
      <c r="C24" s="6">
        <v>1</v>
      </c>
      <c r="D24" s="108" t="s">
        <v>56</v>
      </c>
      <c r="E24" s="112">
        <v>1</v>
      </c>
      <c r="F24" s="116" t="s">
        <v>56</v>
      </c>
      <c r="G24" s="77" t="s">
        <v>56</v>
      </c>
      <c r="H24" s="69" t="s">
        <v>56</v>
      </c>
      <c r="I24" s="69" t="s">
        <v>56</v>
      </c>
      <c r="J24" s="69" t="s">
        <v>56</v>
      </c>
      <c r="K24" s="69" t="s">
        <v>56</v>
      </c>
      <c r="L24" s="9">
        <f t="shared" si="12"/>
        <v>0.37291666666666662</v>
      </c>
      <c r="M24" s="9">
        <f t="shared" si="12"/>
        <v>0.45624999999999999</v>
      </c>
      <c r="N24" s="69" t="s">
        <v>56</v>
      </c>
      <c r="O24" s="69" t="s">
        <v>56</v>
      </c>
      <c r="P24" s="69" t="s">
        <v>56</v>
      </c>
      <c r="Q24" s="69" t="s">
        <v>56</v>
      </c>
      <c r="R24" s="69" t="s">
        <v>56</v>
      </c>
      <c r="S24" s="69" t="s">
        <v>56</v>
      </c>
      <c r="T24" s="69" t="s">
        <v>56</v>
      </c>
      <c r="U24" s="9">
        <f t="shared" si="13"/>
        <v>0.83124999999999993</v>
      </c>
      <c r="V24" s="9">
        <f t="shared" si="14"/>
        <v>0.87291666666666656</v>
      </c>
      <c r="W24" s="9">
        <f t="shared" si="15"/>
        <v>0.91458333333333319</v>
      </c>
      <c r="X24" s="73">
        <f t="shared" si="16"/>
        <v>0.95763888888888882</v>
      </c>
    </row>
    <row r="25" spans="2:24" s="1" customFormat="1" x14ac:dyDescent="0.25">
      <c r="B25" s="5" t="s">
        <v>43</v>
      </c>
      <c r="C25" s="6">
        <v>1</v>
      </c>
      <c r="D25" s="108" t="s">
        <v>56</v>
      </c>
      <c r="E25" s="112">
        <v>1</v>
      </c>
      <c r="F25" s="116" t="s">
        <v>56</v>
      </c>
      <c r="G25" s="77" t="s">
        <v>56</v>
      </c>
      <c r="H25" s="69" t="s">
        <v>56</v>
      </c>
      <c r="I25" s="69" t="s">
        <v>56</v>
      </c>
      <c r="J25" s="69" t="s">
        <v>56</v>
      </c>
      <c r="K25" s="69" t="s">
        <v>56</v>
      </c>
      <c r="L25" s="9">
        <f t="shared" si="12"/>
        <v>0.37361111111111106</v>
      </c>
      <c r="M25" s="9">
        <f t="shared" si="12"/>
        <v>0.45694444444444443</v>
      </c>
      <c r="N25" s="69" t="s">
        <v>56</v>
      </c>
      <c r="O25" s="69" t="s">
        <v>56</v>
      </c>
      <c r="P25" s="69" t="s">
        <v>56</v>
      </c>
      <c r="Q25" s="69" t="s">
        <v>56</v>
      </c>
      <c r="R25" s="69" t="s">
        <v>56</v>
      </c>
      <c r="S25" s="69" t="s">
        <v>56</v>
      </c>
      <c r="T25" s="69" t="s">
        <v>56</v>
      </c>
      <c r="U25" s="9">
        <f t="shared" si="13"/>
        <v>0.83194444444444438</v>
      </c>
      <c r="V25" s="9">
        <f t="shared" si="14"/>
        <v>0.87361111111111101</v>
      </c>
      <c r="W25" s="9">
        <f t="shared" si="15"/>
        <v>0.91527777777777763</v>
      </c>
      <c r="X25" s="73">
        <f t="shared" si="16"/>
        <v>0.95833333333333326</v>
      </c>
    </row>
    <row r="26" spans="2:24" s="1" customFormat="1" x14ac:dyDescent="0.25">
      <c r="B26" s="5" t="s">
        <v>42</v>
      </c>
      <c r="C26" s="6">
        <v>1</v>
      </c>
      <c r="D26" s="108" t="s">
        <v>56</v>
      </c>
      <c r="E26" s="112">
        <v>1</v>
      </c>
      <c r="F26" s="116" t="s">
        <v>56</v>
      </c>
      <c r="G26" s="77" t="s">
        <v>56</v>
      </c>
      <c r="H26" s="69" t="s">
        <v>56</v>
      </c>
      <c r="I26" s="69" t="s">
        <v>56</v>
      </c>
      <c r="J26" s="69" t="s">
        <v>56</v>
      </c>
      <c r="K26" s="69" t="s">
        <v>56</v>
      </c>
      <c r="L26" s="9">
        <f t="shared" si="12"/>
        <v>0.3743055555555555</v>
      </c>
      <c r="M26" s="9">
        <f t="shared" si="12"/>
        <v>0.45763888888888887</v>
      </c>
      <c r="N26" s="69" t="s">
        <v>56</v>
      </c>
      <c r="O26" s="69" t="s">
        <v>56</v>
      </c>
      <c r="P26" s="69" t="s">
        <v>56</v>
      </c>
      <c r="Q26" s="69" t="s">
        <v>56</v>
      </c>
      <c r="R26" s="69" t="s">
        <v>56</v>
      </c>
      <c r="S26" s="69" t="s">
        <v>56</v>
      </c>
      <c r="T26" s="69" t="s">
        <v>56</v>
      </c>
      <c r="U26" s="9">
        <f t="shared" si="13"/>
        <v>0.83263888888888882</v>
      </c>
      <c r="V26" s="9">
        <f t="shared" si="14"/>
        <v>0.87430555555555545</v>
      </c>
      <c r="W26" s="9">
        <f t="shared" si="15"/>
        <v>0.91597222222222208</v>
      </c>
      <c r="X26" s="73">
        <f t="shared" si="16"/>
        <v>0.9590277777777777</v>
      </c>
    </row>
    <row r="27" spans="2:24" s="1" customFormat="1" x14ac:dyDescent="0.25">
      <c r="B27" s="5" t="s">
        <v>41</v>
      </c>
      <c r="C27" s="6">
        <v>1</v>
      </c>
      <c r="D27" s="108" t="s">
        <v>56</v>
      </c>
      <c r="E27" s="112">
        <v>1</v>
      </c>
      <c r="F27" s="116" t="s">
        <v>56</v>
      </c>
      <c r="G27" s="77" t="s">
        <v>56</v>
      </c>
      <c r="H27" s="69" t="s">
        <v>56</v>
      </c>
      <c r="I27" s="69" t="s">
        <v>56</v>
      </c>
      <c r="J27" s="69" t="s">
        <v>56</v>
      </c>
      <c r="K27" s="69" t="s">
        <v>56</v>
      </c>
      <c r="L27" s="9">
        <f t="shared" si="12"/>
        <v>0.37499999999999994</v>
      </c>
      <c r="M27" s="9">
        <f t="shared" si="12"/>
        <v>0.45833333333333331</v>
      </c>
      <c r="N27" s="69" t="s">
        <v>56</v>
      </c>
      <c r="O27" s="69" t="s">
        <v>56</v>
      </c>
      <c r="P27" s="69" t="s">
        <v>56</v>
      </c>
      <c r="Q27" s="69" t="s">
        <v>56</v>
      </c>
      <c r="R27" s="69" t="s">
        <v>56</v>
      </c>
      <c r="S27" s="69" t="s">
        <v>56</v>
      </c>
      <c r="T27" s="69" t="s">
        <v>56</v>
      </c>
      <c r="U27" s="9">
        <f t="shared" si="13"/>
        <v>0.83333333333333326</v>
      </c>
      <c r="V27" s="9">
        <f t="shared" si="14"/>
        <v>0.87499999999999989</v>
      </c>
      <c r="W27" s="9">
        <f t="shared" si="15"/>
        <v>0.91666666666666652</v>
      </c>
      <c r="X27" s="73">
        <f t="shared" si="16"/>
        <v>0.95972222222222214</v>
      </c>
    </row>
    <row r="28" spans="2:24" s="1" customFormat="1" x14ac:dyDescent="0.25">
      <c r="B28" s="5" t="s">
        <v>40</v>
      </c>
      <c r="C28" s="6">
        <v>1</v>
      </c>
      <c r="D28" s="107">
        <v>3</v>
      </c>
      <c r="E28" s="112">
        <v>1</v>
      </c>
      <c r="F28" s="116">
        <v>3</v>
      </c>
      <c r="G28" s="8">
        <f>G13+$D28/1440</f>
        <v>0.23333333333333331</v>
      </c>
      <c r="H28" s="9">
        <f>H13+$D28/1440</f>
        <v>0.27499999999999997</v>
      </c>
      <c r="I28" s="9">
        <f>I13+$F28/1440</f>
        <v>0.29027777777777775</v>
      </c>
      <c r="J28" s="9">
        <f>J13+$D28/1440</f>
        <v>0.30277777777777776</v>
      </c>
      <c r="K28" s="9">
        <f>K13+$D28/1440</f>
        <v>0.31666666666666665</v>
      </c>
      <c r="L28" s="9">
        <f t="shared" si="12"/>
        <v>0.37569444444444439</v>
      </c>
      <c r="M28" s="9">
        <f t="shared" si="12"/>
        <v>0.45902777777777776</v>
      </c>
      <c r="N28" s="9">
        <f>N13+$D28/1440</f>
        <v>0.53194444444444444</v>
      </c>
      <c r="O28" s="9">
        <f>O13+$D28/1440</f>
        <v>0.57361111111111107</v>
      </c>
      <c r="P28" s="9">
        <f>P13+$F28/1440</f>
        <v>0.6166666666666667</v>
      </c>
      <c r="Q28" s="9">
        <f>Q13+$D28/1440</f>
        <v>0.65694444444444444</v>
      </c>
      <c r="R28" s="9">
        <f>R13+$D28/1440</f>
        <v>0.69861111111111107</v>
      </c>
      <c r="S28" s="9">
        <f>S13+$D28/1440</f>
        <v>0.7402777777777777</v>
      </c>
      <c r="T28" s="9">
        <f>T13+$F28/1440</f>
        <v>0.78333333333333321</v>
      </c>
      <c r="U28" s="9">
        <f t="shared" si="13"/>
        <v>0.8340277777777777</v>
      </c>
      <c r="V28" s="9">
        <f t="shared" si="14"/>
        <v>0.87569444444444433</v>
      </c>
      <c r="W28" s="9">
        <f t="shared" si="15"/>
        <v>0.91736111111111096</v>
      </c>
      <c r="X28" s="73">
        <f t="shared" si="16"/>
        <v>0.96041666666666659</v>
      </c>
    </row>
    <row r="29" spans="2:24" s="1" customFormat="1" x14ac:dyDescent="0.25">
      <c r="B29" s="5" t="s">
        <v>48</v>
      </c>
      <c r="C29" s="6">
        <v>3</v>
      </c>
      <c r="D29" s="108">
        <v>3</v>
      </c>
      <c r="E29" s="112">
        <v>3</v>
      </c>
      <c r="F29" s="116">
        <v>3</v>
      </c>
      <c r="G29" s="8">
        <f>G28+$D29/1440</f>
        <v>0.23541666666666664</v>
      </c>
      <c r="H29" s="9">
        <f>H28+$D29/1440</f>
        <v>0.27708333333333329</v>
      </c>
      <c r="I29" s="9">
        <f>I28+$F29/1440</f>
        <v>0.29236111111111107</v>
      </c>
      <c r="J29" s="9">
        <f>J28+$D29/1440</f>
        <v>0.30486111111111108</v>
      </c>
      <c r="K29" s="9">
        <f>K28+$D29/1440</f>
        <v>0.31874999999999998</v>
      </c>
      <c r="L29" s="9">
        <f t="shared" si="12"/>
        <v>0.37777777777777771</v>
      </c>
      <c r="M29" s="9">
        <f t="shared" si="12"/>
        <v>0.46111111111111108</v>
      </c>
      <c r="N29" s="9">
        <f>N28+$D29/1440</f>
        <v>0.53402777777777777</v>
      </c>
      <c r="O29" s="9">
        <f>O28+$D29/1440</f>
        <v>0.5756944444444444</v>
      </c>
      <c r="P29" s="9">
        <f>P28+$F29/1440</f>
        <v>0.61875000000000002</v>
      </c>
      <c r="Q29" s="9">
        <f>Q28+$D29/1440</f>
        <v>0.65902777777777777</v>
      </c>
      <c r="R29" s="9">
        <f>R28+$D29/1440</f>
        <v>0.7006944444444444</v>
      </c>
      <c r="S29" s="9">
        <f>S28+$D29/1440</f>
        <v>0.74236111111111103</v>
      </c>
      <c r="T29" s="9">
        <f>T28+$F29/1440</f>
        <v>0.78541666666666654</v>
      </c>
      <c r="U29" s="9">
        <f t="shared" si="13"/>
        <v>0.83611111111111103</v>
      </c>
      <c r="V29" s="9">
        <f t="shared" si="14"/>
        <v>0.87777777777777766</v>
      </c>
      <c r="W29" s="9">
        <f t="shared" si="15"/>
        <v>0.91944444444444429</v>
      </c>
      <c r="X29" s="73">
        <f t="shared" si="16"/>
        <v>0.96249999999999991</v>
      </c>
    </row>
    <row r="30" spans="2:24" s="1" customFormat="1" x14ac:dyDescent="0.25">
      <c r="B30" s="5" t="s">
        <v>49</v>
      </c>
      <c r="C30" s="6">
        <v>1</v>
      </c>
      <c r="D30" s="107">
        <v>1</v>
      </c>
      <c r="E30" s="112">
        <v>1</v>
      </c>
      <c r="F30" s="116">
        <v>1</v>
      </c>
      <c r="G30" s="8">
        <f t="shared" ref="G30:K33" si="17">G29+$D30/1440</f>
        <v>0.23611111111111108</v>
      </c>
      <c r="H30" s="9">
        <f t="shared" si="17"/>
        <v>0.27777777777777773</v>
      </c>
      <c r="I30" s="9">
        <f t="shared" ref="I30:I33" si="18">I29+$F30/1440</f>
        <v>0.29305555555555551</v>
      </c>
      <c r="J30" s="9">
        <f t="shared" si="17"/>
        <v>0.30555555555555552</v>
      </c>
      <c r="K30" s="9">
        <f t="shared" si="17"/>
        <v>0.31944444444444442</v>
      </c>
      <c r="L30" s="9">
        <f t="shared" si="12"/>
        <v>0.37847222222222215</v>
      </c>
      <c r="M30" s="9">
        <f t="shared" si="12"/>
        <v>0.46180555555555552</v>
      </c>
      <c r="N30" s="9">
        <f t="shared" ref="N30:S33" si="19">N29+$D30/1440</f>
        <v>0.53472222222222221</v>
      </c>
      <c r="O30" s="9">
        <f t="shared" si="19"/>
        <v>0.57638888888888884</v>
      </c>
      <c r="P30" s="9">
        <f t="shared" ref="P30:P33" si="20">P29+$F30/1440</f>
        <v>0.61944444444444446</v>
      </c>
      <c r="Q30" s="9">
        <f t="shared" si="19"/>
        <v>0.65972222222222221</v>
      </c>
      <c r="R30" s="9">
        <f t="shared" si="19"/>
        <v>0.70138888888888884</v>
      </c>
      <c r="S30" s="9">
        <f t="shared" si="19"/>
        <v>0.74305555555555547</v>
      </c>
      <c r="T30" s="9">
        <f t="shared" ref="T30:T33" si="21">T29+$F30/1440</f>
        <v>0.78611111111111098</v>
      </c>
      <c r="U30" s="9">
        <f t="shared" si="13"/>
        <v>0.83680555555555547</v>
      </c>
      <c r="V30" s="9">
        <f t="shared" si="14"/>
        <v>0.8784722222222221</v>
      </c>
      <c r="W30" s="9">
        <f t="shared" si="15"/>
        <v>0.92013888888888873</v>
      </c>
      <c r="X30" s="73">
        <f t="shared" si="16"/>
        <v>0.96319444444444435</v>
      </c>
    </row>
    <row r="31" spans="2:24" s="1" customFormat="1" x14ac:dyDescent="0.25">
      <c r="B31" s="5" t="s">
        <v>50</v>
      </c>
      <c r="C31" s="6">
        <v>1</v>
      </c>
      <c r="D31" s="107">
        <v>1</v>
      </c>
      <c r="E31" s="112">
        <v>1</v>
      </c>
      <c r="F31" s="116">
        <v>1</v>
      </c>
      <c r="G31" s="8">
        <f t="shared" si="17"/>
        <v>0.23680555555555552</v>
      </c>
      <c r="H31" s="9">
        <f t="shared" si="17"/>
        <v>0.27847222222222218</v>
      </c>
      <c r="I31" s="9">
        <f t="shared" si="18"/>
        <v>0.29374999999999996</v>
      </c>
      <c r="J31" s="9">
        <f t="shared" si="17"/>
        <v>0.30624999999999997</v>
      </c>
      <c r="K31" s="9">
        <f t="shared" si="17"/>
        <v>0.32013888888888886</v>
      </c>
      <c r="L31" s="9">
        <f t="shared" si="12"/>
        <v>0.3791666666666666</v>
      </c>
      <c r="M31" s="9">
        <f t="shared" si="12"/>
        <v>0.46249999999999997</v>
      </c>
      <c r="N31" s="9">
        <f t="shared" si="19"/>
        <v>0.53541666666666665</v>
      </c>
      <c r="O31" s="9">
        <f t="shared" si="19"/>
        <v>0.57708333333333328</v>
      </c>
      <c r="P31" s="9">
        <f t="shared" si="20"/>
        <v>0.62013888888888891</v>
      </c>
      <c r="Q31" s="9">
        <f t="shared" si="19"/>
        <v>0.66041666666666665</v>
      </c>
      <c r="R31" s="9">
        <f t="shared" si="19"/>
        <v>0.70208333333333328</v>
      </c>
      <c r="S31" s="9">
        <f t="shared" si="19"/>
        <v>0.74374999999999991</v>
      </c>
      <c r="T31" s="9">
        <f t="shared" si="21"/>
        <v>0.78680555555555542</v>
      </c>
      <c r="U31" s="9">
        <f t="shared" si="13"/>
        <v>0.83749999999999991</v>
      </c>
      <c r="V31" s="9">
        <f t="shared" si="14"/>
        <v>0.87916666666666654</v>
      </c>
      <c r="W31" s="9">
        <f t="shared" si="15"/>
        <v>0.92083333333333317</v>
      </c>
      <c r="X31" s="73">
        <f t="shared" si="16"/>
        <v>0.9638888888888888</v>
      </c>
    </row>
    <row r="32" spans="2:24" s="1" customFormat="1" x14ac:dyDescent="0.25">
      <c r="B32" s="5" t="s">
        <v>51</v>
      </c>
      <c r="C32" s="6">
        <v>1</v>
      </c>
      <c r="D32" s="107">
        <v>1</v>
      </c>
      <c r="E32" s="112">
        <v>1</v>
      </c>
      <c r="F32" s="116">
        <v>1</v>
      </c>
      <c r="G32" s="119">
        <f t="shared" si="17"/>
        <v>0.23749999999999996</v>
      </c>
      <c r="H32" s="9">
        <f t="shared" si="17"/>
        <v>0.27916666666666662</v>
      </c>
      <c r="I32" s="9">
        <f t="shared" si="18"/>
        <v>0.2944444444444444</v>
      </c>
      <c r="J32" s="9">
        <f t="shared" si="17"/>
        <v>0.30694444444444441</v>
      </c>
      <c r="K32" s="9">
        <f t="shared" si="17"/>
        <v>0.3208333333333333</v>
      </c>
      <c r="L32" s="9">
        <f t="shared" si="12"/>
        <v>0.37986111111111104</v>
      </c>
      <c r="M32" s="9">
        <f t="shared" si="12"/>
        <v>0.46319444444444441</v>
      </c>
      <c r="N32" s="9">
        <f t="shared" si="19"/>
        <v>0.53611111111111109</v>
      </c>
      <c r="O32" s="9">
        <f t="shared" si="19"/>
        <v>0.57777777777777772</v>
      </c>
      <c r="P32" s="9">
        <f t="shared" si="20"/>
        <v>0.62083333333333335</v>
      </c>
      <c r="Q32" s="9">
        <f t="shared" si="19"/>
        <v>0.66111111111111109</v>
      </c>
      <c r="R32" s="9">
        <f t="shared" si="19"/>
        <v>0.70277777777777772</v>
      </c>
      <c r="S32" s="9">
        <f t="shared" si="19"/>
        <v>0.74444444444444435</v>
      </c>
      <c r="T32" s="9">
        <f t="shared" si="21"/>
        <v>0.78749999999999987</v>
      </c>
      <c r="U32" s="9">
        <f t="shared" si="13"/>
        <v>0.83819444444444435</v>
      </c>
      <c r="V32" s="9">
        <f t="shared" si="14"/>
        <v>0.87986111111111098</v>
      </c>
      <c r="W32" s="9">
        <f t="shared" si="15"/>
        <v>0.92152777777777761</v>
      </c>
      <c r="X32" s="73">
        <f t="shared" si="16"/>
        <v>0.96458333333333324</v>
      </c>
    </row>
    <row r="33" spans="2:27" s="1" customFormat="1" ht="13.5" thickBot="1" x14ac:dyDescent="0.3">
      <c r="B33" s="29" t="s">
        <v>52</v>
      </c>
      <c r="C33" s="3">
        <v>1</v>
      </c>
      <c r="D33" s="109">
        <v>1</v>
      </c>
      <c r="E33" s="103">
        <v>1</v>
      </c>
      <c r="F33" s="117">
        <v>1</v>
      </c>
      <c r="G33" s="41">
        <f t="shared" si="17"/>
        <v>0.2381944444444444</v>
      </c>
      <c r="H33" s="91">
        <f t="shared" si="17"/>
        <v>0.27986111111111106</v>
      </c>
      <c r="I33" s="91">
        <f t="shared" si="18"/>
        <v>0.29513888888888884</v>
      </c>
      <c r="J33" s="91">
        <f t="shared" si="17"/>
        <v>0.30763888888888885</v>
      </c>
      <c r="K33" s="91">
        <f t="shared" si="17"/>
        <v>0.32152777777777775</v>
      </c>
      <c r="L33" s="91">
        <f t="shared" si="12"/>
        <v>0.38055555555555548</v>
      </c>
      <c r="M33" s="91">
        <f t="shared" si="12"/>
        <v>0.46388888888888885</v>
      </c>
      <c r="N33" s="91">
        <f t="shared" si="19"/>
        <v>0.53680555555555554</v>
      </c>
      <c r="O33" s="91">
        <f t="shared" si="19"/>
        <v>0.57847222222222217</v>
      </c>
      <c r="P33" s="91">
        <f t="shared" si="20"/>
        <v>0.62152777777777779</v>
      </c>
      <c r="Q33" s="91">
        <f t="shared" si="19"/>
        <v>0.66180555555555554</v>
      </c>
      <c r="R33" s="91">
        <f t="shared" si="19"/>
        <v>0.70347222222222217</v>
      </c>
      <c r="S33" s="91">
        <f t="shared" si="19"/>
        <v>0.7451388888888888</v>
      </c>
      <c r="T33" s="91">
        <f t="shared" si="21"/>
        <v>0.78819444444444431</v>
      </c>
      <c r="U33" s="91">
        <f t="shared" si="13"/>
        <v>0.8388888888888888</v>
      </c>
      <c r="V33" s="91">
        <f t="shared" si="14"/>
        <v>0.88055555555555542</v>
      </c>
      <c r="W33" s="91">
        <f t="shared" si="15"/>
        <v>0.92222222222222205</v>
      </c>
      <c r="X33" s="95">
        <f t="shared" si="16"/>
        <v>0.96527777777777768</v>
      </c>
    </row>
    <row r="34" spans="2:27" ht="13.5" thickBot="1" x14ac:dyDescent="0.25">
      <c r="Y34" s="1"/>
      <c r="Z34" s="1"/>
      <c r="AA34" s="1"/>
    </row>
    <row r="35" spans="2:27" x14ac:dyDescent="0.2">
      <c r="B35" s="12" t="s">
        <v>12</v>
      </c>
      <c r="C35" s="13"/>
      <c r="D35" s="14"/>
      <c r="E35" s="14"/>
      <c r="F35" s="14"/>
      <c r="G35" s="15">
        <v>13</v>
      </c>
      <c r="H35" s="15">
        <v>13</v>
      </c>
      <c r="I35" s="15">
        <v>13</v>
      </c>
      <c r="J35" s="15">
        <v>13</v>
      </c>
      <c r="K35" s="15">
        <v>13</v>
      </c>
      <c r="L35" s="15">
        <v>20</v>
      </c>
      <c r="M35" s="15">
        <v>20</v>
      </c>
      <c r="N35" s="15">
        <v>13</v>
      </c>
      <c r="O35" s="15">
        <v>13</v>
      </c>
      <c r="P35" s="15">
        <v>13</v>
      </c>
      <c r="Q35" s="15">
        <v>13</v>
      </c>
      <c r="R35" s="15">
        <v>13</v>
      </c>
      <c r="S35" s="15">
        <v>13</v>
      </c>
      <c r="T35" s="15">
        <v>13</v>
      </c>
      <c r="U35" s="15">
        <v>20</v>
      </c>
      <c r="V35" s="15">
        <v>20</v>
      </c>
      <c r="W35" s="15">
        <v>20</v>
      </c>
      <c r="X35" s="16">
        <v>20</v>
      </c>
      <c r="Y35" s="1"/>
      <c r="Z35" s="1"/>
      <c r="AA35" s="1"/>
    </row>
    <row r="36" spans="2:27" x14ac:dyDescent="0.2">
      <c r="B36" s="17" t="s">
        <v>13</v>
      </c>
      <c r="C36" s="18"/>
      <c r="D36" s="19"/>
      <c r="E36" s="19"/>
      <c r="F36" s="19"/>
      <c r="G36" s="20">
        <v>250</v>
      </c>
      <c r="H36" s="20">
        <v>187</v>
      </c>
      <c r="I36" s="20">
        <v>250</v>
      </c>
      <c r="J36" s="20">
        <v>250</v>
      </c>
      <c r="K36" s="20">
        <v>250</v>
      </c>
      <c r="L36" s="20">
        <v>250</v>
      </c>
      <c r="M36" s="20">
        <v>250</v>
      </c>
      <c r="N36" s="20">
        <v>250</v>
      </c>
      <c r="O36" s="20">
        <v>250</v>
      </c>
      <c r="P36" s="20">
        <v>250</v>
      </c>
      <c r="Q36" s="20">
        <v>250</v>
      </c>
      <c r="R36" s="20">
        <v>250</v>
      </c>
      <c r="S36" s="20">
        <v>187</v>
      </c>
      <c r="T36" s="20">
        <v>250</v>
      </c>
      <c r="U36" s="20">
        <v>250</v>
      </c>
      <c r="V36" s="20">
        <v>250</v>
      </c>
      <c r="W36" s="20">
        <v>250</v>
      </c>
      <c r="X36" s="21">
        <v>250</v>
      </c>
      <c r="Y36" s="1"/>
      <c r="Z36" s="1"/>
      <c r="AA36" s="1"/>
    </row>
    <row r="37" spans="2:27" ht="13.5" thickBot="1" x14ac:dyDescent="0.25">
      <c r="B37" s="22" t="s">
        <v>14</v>
      </c>
      <c r="C37" s="23"/>
      <c r="D37" s="24"/>
      <c r="E37" s="24"/>
      <c r="F37" s="24"/>
      <c r="G37" s="25">
        <f>G35*G36</f>
        <v>3250</v>
      </c>
      <c r="H37" s="25">
        <f t="shared" ref="H37:X37" si="22">H35*H36</f>
        <v>2431</v>
      </c>
      <c r="I37" s="25">
        <f t="shared" si="22"/>
        <v>3250</v>
      </c>
      <c r="J37" s="25">
        <f t="shared" si="22"/>
        <v>3250</v>
      </c>
      <c r="K37" s="25">
        <f t="shared" si="22"/>
        <v>3250</v>
      </c>
      <c r="L37" s="25">
        <f t="shared" si="22"/>
        <v>5000</v>
      </c>
      <c r="M37" s="25">
        <f t="shared" si="22"/>
        <v>5000</v>
      </c>
      <c r="N37" s="25">
        <f t="shared" si="22"/>
        <v>3250</v>
      </c>
      <c r="O37" s="25">
        <f t="shared" si="22"/>
        <v>3250</v>
      </c>
      <c r="P37" s="25">
        <f t="shared" si="22"/>
        <v>3250</v>
      </c>
      <c r="Q37" s="25">
        <f t="shared" si="22"/>
        <v>3250</v>
      </c>
      <c r="R37" s="25">
        <f t="shared" si="22"/>
        <v>3250</v>
      </c>
      <c r="S37" s="25">
        <f t="shared" si="22"/>
        <v>2431</v>
      </c>
      <c r="T37" s="25">
        <f t="shared" si="22"/>
        <v>3250</v>
      </c>
      <c r="U37" s="25">
        <f t="shared" si="22"/>
        <v>5000</v>
      </c>
      <c r="V37" s="25">
        <f t="shared" si="22"/>
        <v>5000</v>
      </c>
      <c r="W37" s="25">
        <f t="shared" si="22"/>
        <v>5000</v>
      </c>
      <c r="X37" s="26">
        <f t="shared" si="22"/>
        <v>5000</v>
      </c>
      <c r="Y37" s="1"/>
      <c r="Z37" s="1"/>
      <c r="AA37" s="1"/>
    </row>
    <row r="39" spans="2:27" s="1" customFormat="1" ht="13.5" thickBot="1" x14ac:dyDescent="0.3"/>
    <row r="40" spans="2:27" s="1" customFormat="1" ht="13.15" customHeight="1" thickTop="1" thickBot="1" x14ac:dyDescent="0.25">
      <c r="B40" s="162" t="s">
        <v>8</v>
      </c>
      <c r="C40" s="156" t="s">
        <v>3</v>
      </c>
      <c r="D40" s="157"/>
      <c r="E40" s="157"/>
      <c r="F40" s="158"/>
      <c r="G40" s="67" t="s">
        <v>59</v>
      </c>
      <c r="H40" s="67" t="s">
        <v>59</v>
      </c>
      <c r="I40" s="67" t="s">
        <v>59</v>
      </c>
      <c r="J40" s="67" t="s">
        <v>59</v>
      </c>
      <c r="K40" s="67" t="s">
        <v>59</v>
      </c>
      <c r="L40" s="67" t="s">
        <v>59</v>
      </c>
      <c r="M40" s="67" t="s">
        <v>59</v>
      </c>
      <c r="N40" s="67" t="s">
        <v>59</v>
      </c>
      <c r="O40" s="67" t="s">
        <v>59</v>
      </c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</row>
    <row r="41" spans="2:27" s="1" customFormat="1" ht="13.9" customHeight="1" thickBot="1" x14ac:dyDescent="0.25">
      <c r="B41" s="163"/>
      <c r="C41" s="159" t="s">
        <v>57</v>
      </c>
      <c r="D41" s="160"/>
      <c r="E41" s="160"/>
      <c r="F41" s="161"/>
      <c r="G41" s="127">
        <v>301</v>
      </c>
      <c r="H41" s="127">
        <v>303</v>
      </c>
      <c r="I41" s="127">
        <v>305</v>
      </c>
      <c r="J41" s="127">
        <v>307</v>
      </c>
      <c r="K41" s="127">
        <v>309</v>
      </c>
      <c r="L41" s="127">
        <v>311</v>
      </c>
      <c r="M41" s="127">
        <v>313</v>
      </c>
      <c r="N41" s="127">
        <v>315</v>
      </c>
      <c r="O41" s="127">
        <v>317</v>
      </c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</row>
    <row r="42" spans="2:27" s="1" customFormat="1" ht="13.9" customHeight="1" thickBot="1" x14ac:dyDescent="0.25">
      <c r="B42" s="163"/>
      <c r="C42" s="165" t="s">
        <v>9</v>
      </c>
      <c r="D42" s="166"/>
      <c r="E42" s="166"/>
      <c r="F42" s="167"/>
      <c r="G42" s="101">
        <v>1472</v>
      </c>
      <c r="H42" s="101">
        <v>1402</v>
      </c>
      <c r="I42" s="101">
        <v>1482</v>
      </c>
      <c r="J42" s="101">
        <v>1472</v>
      </c>
      <c r="K42" s="101">
        <v>1402</v>
      </c>
      <c r="L42" s="101">
        <v>1472</v>
      </c>
      <c r="M42" s="101">
        <v>1402</v>
      </c>
      <c r="N42" s="101">
        <v>1472</v>
      </c>
      <c r="O42" s="101">
        <v>1482</v>
      </c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</row>
    <row r="43" spans="2:27" s="1" customFormat="1" ht="13.5" thickBot="1" x14ac:dyDescent="0.25">
      <c r="B43" s="163"/>
      <c r="C43" s="165"/>
      <c r="D43" s="166"/>
      <c r="E43" s="166"/>
      <c r="F43" s="167"/>
      <c r="G43" s="49" t="s">
        <v>58</v>
      </c>
      <c r="H43" s="49" t="s">
        <v>58</v>
      </c>
      <c r="I43" s="49" t="s">
        <v>58</v>
      </c>
      <c r="J43" s="49" t="s">
        <v>58</v>
      </c>
      <c r="K43" s="49" t="s">
        <v>58</v>
      </c>
      <c r="L43" s="49" t="s">
        <v>58</v>
      </c>
      <c r="M43" s="49" t="s">
        <v>58</v>
      </c>
      <c r="N43" s="49" t="s">
        <v>58</v>
      </c>
      <c r="O43" s="49" t="s">
        <v>58</v>
      </c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</row>
    <row r="44" spans="2:27" s="1" customFormat="1" ht="13.5" thickBot="1" x14ac:dyDescent="0.25">
      <c r="B44" s="164"/>
      <c r="C44" s="104" t="s">
        <v>10</v>
      </c>
      <c r="D44" s="105" t="s">
        <v>10</v>
      </c>
      <c r="E44" s="110" t="s">
        <v>10</v>
      </c>
      <c r="F44" s="4" t="s">
        <v>10</v>
      </c>
      <c r="G44" s="49" t="s">
        <v>91</v>
      </c>
      <c r="H44" s="49" t="s">
        <v>11</v>
      </c>
      <c r="I44" s="49" t="s">
        <v>11</v>
      </c>
      <c r="J44" s="49" t="s">
        <v>11</v>
      </c>
      <c r="K44" s="49" t="s">
        <v>91</v>
      </c>
      <c r="L44" s="49" t="s">
        <v>11</v>
      </c>
      <c r="M44" s="49" t="s">
        <v>91</v>
      </c>
      <c r="N44" s="49" t="s">
        <v>11</v>
      </c>
      <c r="O44" s="49" t="s">
        <v>91</v>
      </c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</row>
    <row r="45" spans="2:27" s="1" customFormat="1" x14ac:dyDescent="0.2">
      <c r="B45" s="38" t="s">
        <v>23</v>
      </c>
      <c r="C45" s="42">
        <v>0</v>
      </c>
      <c r="D45" s="106">
        <v>0</v>
      </c>
      <c r="E45" s="106">
        <v>0</v>
      </c>
      <c r="F45" s="99">
        <v>0</v>
      </c>
      <c r="G45" s="39">
        <v>0.27430555555555552</v>
      </c>
      <c r="H45" s="40">
        <v>0.3576388888888889</v>
      </c>
      <c r="I45" s="40">
        <v>0.44097222222222227</v>
      </c>
      <c r="J45" s="40">
        <v>0.52430555555555558</v>
      </c>
      <c r="K45" s="40">
        <v>0.60763888888888895</v>
      </c>
      <c r="L45" s="40">
        <v>0.69097222222222221</v>
      </c>
      <c r="M45" s="40">
        <v>0.77430555555555547</v>
      </c>
      <c r="N45" s="40">
        <v>0.85763888888888884</v>
      </c>
      <c r="O45" s="94">
        <v>0.94097222222222221</v>
      </c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</row>
    <row r="46" spans="2:27" s="1" customFormat="1" x14ac:dyDescent="0.2">
      <c r="B46" s="5" t="s">
        <v>16</v>
      </c>
      <c r="C46" s="6" t="s">
        <v>56</v>
      </c>
      <c r="D46" s="107" t="s">
        <v>56</v>
      </c>
      <c r="E46" s="107" t="s">
        <v>56</v>
      </c>
      <c r="F46" s="115" t="s">
        <v>56</v>
      </c>
      <c r="G46" s="69" t="s">
        <v>56</v>
      </c>
      <c r="H46" s="69" t="s">
        <v>56</v>
      </c>
      <c r="I46" s="69" t="s">
        <v>56</v>
      </c>
      <c r="J46" s="69" t="s">
        <v>56</v>
      </c>
      <c r="K46" s="69" t="s">
        <v>56</v>
      </c>
      <c r="L46" s="69" t="s">
        <v>56</v>
      </c>
      <c r="M46" s="69" t="s">
        <v>56</v>
      </c>
      <c r="N46" s="69" t="s">
        <v>56</v>
      </c>
      <c r="O46" s="74" t="s">
        <v>56</v>
      </c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</row>
    <row r="47" spans="2:27" s="1" customFormat="1" x14ac:dyDescent="0.2">
      <c r="B47" s="5" t="s">
        <v>17</v>
      </c>
      <c r="C47" s="6">
        <v>4</v>
      </c>
      <c r="D47" s="107">
        <v>4</v>
      </c>
      <c r="E47" s="107">
        <v>4</v>
      </c>
      <c r="F47" s="115">
        <v>4</v>
      </c>
      <c r="G47" s="9">
        <f>G45+$E47/1440</f>
        <v>0.27708333333333329</v>
      </c>
      <c r="H47" s="9">
        <f>H45+$C47/1440</f>
        <v>0.36041666666666666</v>
      </c>
      <c r="I47" s="9">
        <f>I45+$C47/1440</f>
        <v>0.44375000000000003</v>
      </c>
      <c r="J47" s="9">
        <f>J45+$C47/1440</f>
        <v>0.52708333333333335</v>
      </c>
      <c r="K47" s="9">
        <f>K45+$E47/1440</f>
        <v>0.61041666666666672</v>
      </c>
      <c r="L47" s="9">
        <f>L45+$C47/1440</f>
        <v>0.69374999999999998</v>
      </c>
      <c r="M47" s="9">
        <f>M45+$E47/1440</f>
        <v>0.77708333333333324</v>
      </c>
      <c r="N47" s="9">
        <f>N45+$C47/1440</f>
        <v>0.86041666666666661</v>
      </c>
      <c r="O47" s="73">
        <f>O45+$E47/1440</f>
        <v>0.94374999999999998</v>
      </c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</row>
    <row r="48" spans="2:27" s="1" customFormat="1" x14ac:dyDescent="0.2">
      <c r="B48" s="113" t="s">
        <v>18</v>
      </c>
      <c r="C48" s="112" t="s">
        <v>56</v>
      </c>
      <c r="D48" s="107" t="s">
        <v>56</v>
      </c>
      <c r="E48" s="107">
        <v>2</v>
      </c>
      <c r="F48" s="116">
        <v>2</v>
      </c>
      <c r="G48" s="120">
        <f>G47+$E48/1440</f>
        <v>0.27847222222222218</v>
      </c>
      <c r="H48" s="69" t="s">
        <v>56</v>
      </c>
      <c r="I48" s="69" t="s">
        <v>56</v>
      </c>
      <c r="J48" s="69" t="s">
        <v>56</v>
      </c>
      <c r="K48" s="120">
        <f>K47+$E48/1440</f>
        <v>0.6118055555555556</v>
      </c>
      <c r="L48" s="69" t="s">
        <v>56</v>
      </c>
      <c r="M48" s="120">
        <f>M47+$E48/1440</f>
        <v>0.77847222222222212</v>
      </c>
      <c r="N48" s="69" t="s">
        <v>56</v>
      </c>
      <c r="O48" s="121">
        <f>O47+$E48/1440</f>
        <v>0.94513888888888886</v>
      </c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</row>
    <row r="49" spans="2:27" s="1" customFormat="1" x14ac:dyDescent="0.2">
      <c r="B49" s="114" t="s">
        <v>38</v>
      </c>
      <c r="C49" s="112">
        <v>2</v>
      </c>
      <c r="D49" s="107">
        <v>2</v>
      </c>
      <c r="E49" s="107">
        <v>2</v>
      </c>
      <c r="F49" s="116">
        <v>2</v>
      </c>
      <c r="G49" s="9">
        <f t="shared" ref="G49:G50" si="23">G48+$E49/1440</f>
        <v>0.27986111111111106</v>
      </c>
      <c r="H49" s="9">
        <f>H47+$C49/1440</f>
        <v>0.36180555555555555</v>
      </c>
      <c r="I49" s="9">
        <f>I47+$C49/1440</f>
        <v>0.44513888888888892</v>
      </c>
      <c r="J49" s="9">
        <f>J47+$C49/1440</f>
        <v>0.52847222222222223</v>
      </c>
      <c r="K49" s="9">
        <f t="shared" ref="K49:K50" si="24">K48+$E49/1440</f>
        <v>0.61319444444444449</v>
      </c>
      <c r="L49" s="9">
        <f>L47+$C49/1440</f>
        <v>0.69513888888888886</v>
      </c>
      <c r="M49" s="9">
        <f t="shared" ref="M49:M50" si="25">M48+$E49/1440</f>
        <v>0.77986111111111101</v>
      </c>
      <c r="N49" s="9">
        <f>N47+$C49/1440</f>
        <v>0.86180555555555549</v>
      </c>
      <c r="O49" s="73">
        <f t="shared" ref="O49:O50" si="26">O48+$E49/1440</f>
        <v>0.94652777777777775</v>
      </c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</row>
    <row r="50" spans="2:27" s="1" customFormat="1" x14ac:dyDescent="0.2">
      <c r="B50" s="5" t="s">
        <v>39</v>
      </c>
      <c r="C50" s="6">
        <v>2</v>
      </c>
      <c r="D50" s="107">
        <v>2</v>
      </c>
      <c r="E50" s="107">
        <v>2</v>
      </c>
      <c r="F50" s="116">
        <v>2</v>
      </c>
      <c r="G50" s="9">
        <f t="shared" si="23"/>
        <v>0.28124999999999994</v>
      </c>
      <c r="H50" s="9">
        <f>H49+$C50/1440</f>
        <v>0.36319444444444443</v>
      </c>
      <c r="I50" s="9">
        <f>I49+$C50/1440</f>
        <v>0.4465277777777778</v>
      </c>
      <c r="J50" s="9">
        <f>J49+$C50/1440</f>
        <v>0.52986111111111112</v>
      </c>
      <c r="K50" s="9">
        <f t="shared" si="24"/>
        <v>0.61458333333333337</v>
      </c>
      <c r="L50" s="9">
        <f>L49+$C50/1440</f>
        <v>0.69652777777777775</v>
      </c>
      <c r="M50" s="9">
        <f t="shared" si="25"/>
        <v>0.78124999999999989</v>
      </c>
      <c r="N50" s="9">
        <f>N49+$C50/1440</f>
        <v>0.86319444444444438</v>
      </c>
      <c r="O50" s="73">
        <f t="shared" si="26"/>
        <v>0.94791666666666663</v>
      </c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</row>
    <row r="51" spans="2:27" s="1" customFormat="1" x14ac:dyDescent="0.2">
      <c r="B51" s="5" t="s">
        <v>40</v>
      </c>
      <c r="C51" s="6" t="s">
        <v>56</v>
      </c>
      <c r="D51" s="108" t="s">
        <v>56</v>
      </c>
      <c r="E51" s="112" t="s">
        <v>56</v>
      </c>
      <c r="F51" s="116" t="s">
        <v>56</v>
      </c>
      <c r="G51" s="69" t="s">
        <v>56</v>
      </c>
      <c r="H51" s="69" t="s">
        <v>56</v>
      </c>
      <c r="I51" s="69" t="s">
        <v>56</v>
      </c>
      <c r="J51" s="69" t="s">
        <v>56</v>
      </c>
      <c r="K51" s="69" t="s">
        <v>56</v>
      </c>
      <c r="L51" s="69" t="s">
        <v>56</v>
      </c>
      <c r="M51" s="69" t="s">
        <v>56</v>
      </c>
      <c r="N51" s="69" t="s">
        <v>56</v>
      </c>
      <c r="O51" s="74" t="s">
        <v>56</v>
      </c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</row>
    <row r="52" spans="2:27" s="1" customFormat="1" x14ac:dyDescent="0.2">
      <c r="B52" s="5" t="s">
        <v>41</v>
      </c>
      <c r="C52" s="6">
        <v>3</v>
      </c>
      <c r="D52" s="108" t="s">
        <v>56</v>
      </c>
      <c r="E52" s="112">
        <v>3</v>
      </c>
      <c r="F52" s="116" t="s">
        <v>56</v>
      </c>
      <c r="G52" s="9">
        <f>G50+$E52/1440</f>
        <v>0.28333333333333327</v>
      </c>
      <c r="H52" s="9">
        <f>H50+$C52/1440</f>
        <v>0.36527777777777776</v>
      </c>
      <c r="I52" s="9">
        <f>I50+$C52/1440</f>
        <v>0.44861111111111113</v>
      </c>
      <c r="J52" s="9">
        <f>J50+$C52/1440</f>
        <v>0.53194444444444444</v>
      </c>
      <c r="K52" s="9">
        <f>K50+$E52/1440</f>
        <v>0.6166666666666667</v>
      </c>
      <c r="L52" s="9">
        <f>L50+$C52/1440</f>
        <v>0.69861111111111107</v>
      </c>
      <c r="M52" s="9">
        <f>M50+$E52/1440</f>
        <v>0.78333333333333321</v>
      </c>
      <c r="N52" s="9">
        <f>N50+$C52/1440</f>
        <v>0.8652777777777777</v>
      </c>
      <c r="O52" s="73">
        <f>O50+$E52/1440</f>
        <v>0.95</v>
      </c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</row>
    <row r="53" spans="2:27" s="1" customFormat="1" x14ac:dyDescent="0.2">
      <c r="B53" s="5" t="s">
        <v>42</v>
      </c>
      <c r="C53" s="6">
        <v>1</v>
      </c>
      <c r="D53" s="108" t="s">
        <v>56</v>
      </c>
      <c r="E53" s="112">
        <v>1</v>
      </c>
      <c r="F53" s="116" t="s">
        <v>56</v>
      </c>
      <c r="G53" s="9">
        <f t="shared" ref="G53:G70" si="27">G52+$E53/1440</f>
        <v>0.28402777777777771</v>
      </c>
      <c r="H53" s="9">
        <f t="shared" ref="H53:J70" si="28">H52+$C53/1440</f>
        <v>0.3659722222222222</v>
      </c>
      <c r="I53" s="9">
        <f t="shared" si="28"/>
        <v>0.44930555555555557</v>
      </c>
      <c r="J53" s="9">
        <f t="shared" si="28"/>
        <v>0.53263888888888888</v>
      </c>
      <c r="K53" s="9">
        <f t="shared" ref="K53:K70" si="29">K52+$E53/1440</f>
        <v>0.61736111111111114</v>
      </c>
      <c r="L53" s="9">
        <f t="shared" ref="L53:L70" si="30">L52+$C53/1440</f>
        <v>0.69930555555555551</v>
      </c>
      <c r="M53" s="9">
        <f t="shared" ref="M53:M70" si="31">M52+$E53/1440</f>
        <v>0.78402777777777766</v>
      </c>
      <c r="N53" s="9">
        <f t="shared" ref="N53:N70" si="32">N52+$C53/1440</f>
        <v>0.86597222222222214</v>
      </c>
      <c r="O53" s="73">
        <f t="shared" ref="O53:O70" si="33">O52+$E53/1440</f>
        <v>0.9506944444444444</v>
      </c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</row>
    <row r="54" spans="2:27" s="1" customFormat="1" x14ac:dyDescent="0.2">
      <c r="B54" s="5" t="s">
        <v>43</v>
      </c>
      <c r="C54" s="6">
        <v>1</v>
      </c>
      <c r="D54" s="108" t="s">
        <v>56</v>
      </c>
      <c r="E54" s="112">
        <v>1</v>
      </c>
      <c r="F54" s="116" t="s">
        <v>56</v>
      </c>
      <c r="G54" s="9">
        <f t="shared" si="27"/>
        <v>0.28472222222222215</v>
      </c>
      <c r="H54" s="9">
        <f t="shared" si="28"/>
        <v>0.36666666666666664</v>
      </c>
      <c r="I54" s="9">
        <f t="shared" si="28"/>
        <v>0.45</v>
      </c>
      <c r="J54" s="9">
        <f t="shared" si="28"/>
        <v>0.53333333333333333</v>
      </c>
      <c r="K54" s="9">
        <f t="shared" si="29"/>
        <v>0.61805555555555558</v>
      </c>
      <c r="L54" s="9">
        <f t="shared" si="30"/>
        <v>0.7</v>
      </c>
      <c r="M54" s="9">
        <f t="shared" si="31"/>
        <v>0.7847222222222221</v>
      </c>
      <c r="N54" s="9">
        <f t="shared" si="32"/>
        <v>0.86666666666666659</v>
      </c>
      <c r="O54" s="73">
        <f t="shared" si="33"/>
        <v>0.95138888888888884</v>
      </c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</row>
    <row r="55" spans="2:27" s="1" customFormat="1" x14ac:dyDescent="0.2">
      <c r="B55" s="5" t="s">
        <v>44</v>
      </c>
      <c r="C55" s="6">
        <v>1</v>
      </c>
      <c r="D55" s="108" t="s">
        <v>56</v>
      </c>
      <c r="E55" s="112">
        <v>1</v>
      </c>
      <c r="F55" s="116" t="s">
        <v>56</v>
      </c>
      <c r="G55" s="9">
        <f t="shared" si="27"/>
        <v>0.2854166666666666</v>
      </c>
      <c r="H55" s="9">
        <f t="shared" si="28"/>
        <v>0.36736111111111108</v>
      </c>
      <c r="I55" s="9">
        <f t="shared" si="28"/>
        <v>0.45069444444444445</v>
      </c>
      <c r="J55" s="9">
        <f t="shared" si="28"/>
        <v>0.53402777777777777</v>
      </c>
      <c r="K55" s="9">
        <f t="shared" si="29"/>
        <v>0.61875000000000002</v>
      </c>
      <c r="L55" s="9">
        <f t="shared" si="30"/>
        <v>0.7006944444444444</v>
      </c>
      <c r="M55" s="9">
        <f t="shared" si="31"/>
        <v>0.78541666666666654</v>
      </c>
      <c r="N55" s="9">
        <f t="shared" si="32"/>
        <v>0.86736111111111103</v>
      </c>
      <c r="O55" s="73">
        <f t="shared" si="33"/>
        <v>0.95208333333333328</v>
      </c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</row>
    <row r="56" spans="2:27" s="1" customFormat="1" x14ac:dyDescent="0.2">
      <c r="B56" s="5" t="s">
        <v>45</v>
      </c>
      <c r="C56" s="6">
        <v>1</v>
      </c>
      <c r="D56" s="108" t="s">
        <v>56</v>
      </c>
      <c r="E56" s="112">
        <v>1</v>
      </c>
      <c r="F56" s="116" t="s">
        <v>56</v>
      </c>
      <c r="G56" s="9">
        <f t="shared" si="27"/>
        <v>0.28611111111111104</v>
      </c>
      <c r="H56" s="9">
        <f t="shared" si="28"/>
        <v>0.36805555555555552</v>
      </c>
      <c r="I56" s="9">
        <f t="shared" si="28"/>
        <v>0.4513888888888889</v>
      </c>
      <c r="J56" s="9">
        <f t="shared" si="28"/>
        <v>0.53472222222222221</v>
      </c>
      <c r="K56" s="9">
        <f t="shared" si="29"/>
        <v>0.61944444444444446</v>
      </c>
      <c r="L56" s="9">
        <f t="shared" si="30"/>
        <v>0.70138888888888884</v>
      </c>
      <c r="M56" s="9">
        <f t="shared" si="31"/>
        <v>0.78611111111111098</v>
      </c>
      <c r="N56" s="9">
        <f t="shared" si="32"/>
        <v>0.86805555555555547</v>
      </c>
      <c r="O56" s="73">
        <f t="shared" si="33"/>
        <v>0.95277777777777772</v>
      </c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</row>
    <row r="57" spans="2:27" s="1" customFormat="1" x14ac:dyDescent="0.2">
      <c r="B57" s="5" t="s">
        <v>46</v>
      </c>
      <c r="C57" s="6">
        <v>1</v>
      </c>
      <c r="D57" s="108" t="s">
        <v>56</v>
      </c>
      <c r="E57" s="112">
        <v>1</v>
      </c>
      <c r="F57" s="116" t="s">
        <v>56</v>
      </c>
      <c r="G57" s="9">
        <f t="shared" si="27"/>
        <v>0.28680555555555548</v>
      </c>
      <c r="H57" s="9">
        <f t="shared" si="28"/>
        <v>0.36874999999999997</v>
      </c>
      <c r="I57" s="9">
        <f t="shared" si="28"/>
        <v>0.45208333333333334</v>
      </c>
      <c r="J57" s="9">
        <f t="shared" si="28"/>
        <v>0.53541666666666665</v>
      </c>
      <c r="K57" s="9">
        <f t="shared" si="29"/>
        <v>0.62013888888888891</v>
      </c>
      <c r="L57" s="9">
        <f t="shared" si="30"/>
        <v>0.70208333333333328</v>
      </c>
      <c r="M57" s="9">
        <f t="shared" si="31"/>
        <v>0.78680555555555542</v>
      </c>
      <c r="N57" s="9">
        <f t="shared" si="32"/>
        <v>0.86874999999999991</v>
      </c>
      <c r="O57" s="73">
        <f t="shared" si="33"/>
        <v>0.95347222222222217</v>
      </c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</row>
    <row r="58" spans="2:27" s="1" customFormat="1" x14ac:dyDescent="0.2">
      <c r="B58" s="5" t="s">
        <v>47</v>
      </c>
      <c r="C58" s="6">
        <v>2</v>
      </c>
      <c r="D58" s="108" t="s">
        <v>56</v>
      </c>
      <c r="E58" s="112">
        <v>2</v>
      </c>
      <c r="F58" s="116" t="s">
        <v>56</v>
      </c>
      <c r="G58" s="9">
        <f t="shared" si="27"/>
        <v>0.28819444444444436</v>
      </c>
      <c r="H58" s="9">
        <f t="shared" si="28"/>
        <v>0.37013888888888885</v>
      </c>
      <c r="I58" s="9">
        <f t="shared" si="28"/>
        <v>0.45347222222222222</v>
      </c>
      <c r="J58" s="9">
        <f t="shared" si="28"/>
        <v>0.53680555555555554</v>
      </c>
      <c r="K58" s="9">
        <f t="shared" si="29"/>
        <v>0.62152777777777779</v>
      </c>
      <c r="L58" s="9">
        <f t="shared" si="30"/>
        <v>0.70347222222222217</v>
      </c>
      <c r="M58" s="9">
        <f t="shared" si="31"/>
        <v>0.78819444444444431</v>
      </c>
      <c r="N58" s="9">
        <f t="shared" si="32"/>
        <v>0.8701388888888888</v>
      </c>
      <c r="O58" s="73">
        <f t="shared" si="33"/>
        <v>0.95486111111111105</v>
      </c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</row>
    <row r="59" spans="2:27" s="1" customFormat="1" x14ac:dyDescent="0.2">
      <c r="B59" s="5" t="s">
        <v>46</v>
      </c>
      <c r="C59" s="6">
        <v>2</v>
      </c>
      <c r="D59" s="108" t="s">
        <v>56</v>
      </c>
      <c r="E59" s="112">
        <v>2</v>
      </c>
      <c r="F59" s="116" t="s">
        <v>56</v>
      </c>
      <c r="G59" s="9">
        <f t="shared" si="27"/>
        <v>0.28958333333333325</v>
      </c>
      <c r="H59" s="9">
        <f t="shared" si="28"/>
        <v>0.37152777777777773</v>
      </c>
      <c r="I59" s="9">
        <f t="shared" si="28"/>
        <v>0.4548611111111111</v>
      </c>
      <c r="J59" s="9">
        <f t="shared" si="28"/>
        <v>0.53819444444444442</v>
      </c>
      <c r="K59" s="9">
        <f t="shared" si="29"/>
        <v>0.62291666666666667</v>
      </c>
      <c r="L59" s="9">
        <f t="shared" si="30"/>
        <v>0.70486111111111105</v>
      </c>
      <c r="M59" s="9">
        <f t="shared" si="31"/>
        <v>0.78958333333333319</v>
      </c>
      <c r="N59" s="9">
        <f t="shared" si="32"/>
        <v>0.87152777777777768</v>
      </c>
      <c r="O59" s="73">
        <f t="shared" si="33"/>
        <v>0.95624999999999993</v>
      </c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</row>
    <row r="60" spans="2:27" s="1" customFormat="1" x14ac:dyDescent="0.2">
      <c r="B60" s="5" t="s">
        <v>45</v>
      </c>
      <c r="C60" s="6">
        <v>1</v>
      </c>
      <c r="D60" s="108" t="s">
        <v>56</v>
      </c>
      <c r="E60" s="112">
        <v>1</v>
      </c>
      <c r="F60" s="116" t="s">
        <v>56</v>
      </c>
      <c r="G60" s="9">
        <f t="shared" si="27"/>
        <v>0.29027777777777769</v>
      </c>
      <c r="H60" s="9">
        <f t="shared" si="28"/>
        <v>0.37222222222222218</v>
      </c>
      <c r="I60" s="9">
        <f t="shared" si="28"/>
        <v>0.45555555555555555</v>
      </c>
      <c r="J60" s="9">
        <f t="shared" si="28"/>
        <v>0.53888888888888886</v>
      </c>
      <c r="K60" s="9">
        <f t="shared" si="29"/>
        <v>0.62361111111111112</v>
      </c>
      <c r="L60" s="9">
        <f t="shared" si="30"/>
        <v>0.70555555555555549</v>
      </c>
      <c r="M60" s="9">
        <f t="shared" si="31"/>
        <v>0.79027777777777763</v>
      </c>
      <c r="N60" s="9">
        <f t="shared" si="32"/>
        <v>0.87222222222222212</v>
      </c>
      <c r="O60" s="73">
        <f t="shared" si="33"/>
        <v>0.95694444444444438</v>
      </c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</row>
    <row r="61" spans="2:27" s="1" customFormat="1" x14ac:dyDescent="0.2">
      <c r="B61" s="5" t="s">
        <v>44</v>
      </c>
      <c r="C61" s="6">
        <v>1</v>
      </c>
      <c r="D61" s="108" t="s">
        <v>56</v>
      </c>
      <c r="E61" s="112">
        <v>1</v>
      </c>
      <c r="F61" s="116" t="s">
        <v>56</v>
      </c>
      <c r="G61" s="9">
        <f t="shared" si="27"/>
        <v>0.29097222222222213</v>
      </c>
      <c r="H61" s="9">
        <f t="shared" si="28"/>
        <v>0.37291666666666662</v>
      </c>
      <c r="I61" s="9">
        <f t="shared" si="28"/>
        <v>0.45624999999999999</v>
      </c>
      <c r="J61" s="9">
        <f t="shared" si="28"/>
        <v>0.5395833333333333</v>
      </c>
      <c r="K61" s="9">
        <f t="shared" si="29"/>
        <v>0.62430555555555556</v>
      </c>
      <c r="L61" s="9">
        <f t="shared" si="30"/>
        <v>0.70624999999999993</v>
      </c>
      <c r="M61" s="9">
        <f t="shared" si="31"/>
        <v>0.79097222222222208</v>
      </c>
      <c r="N61" s="9">
        <f t="shared" si="32"/>
        <v>0.87291666666666656</v>
      </c>
      <c r="O61" s="73">
        <f t="shared" si="33"/>
        <v>0.95763888888888882</v>
      </c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</row>
    <row r="62" spans="2:27" s="1" customFormat="1" x14ac:dyDescent="0.2">
      <c r="B62" s="5" t="s">
        <v>43</v>
      </c>
      <c r="C62" s="6">
        <v>1</v>
      </c>
      <c r="D62" s="108" t="s">
        <v>56</v>
      </c>
      <c r="E62" s="112">
        <v>1</v>
      </c>
      <c r="F62" s="116" t="s">
        <v>56</v>
      </c>
      <c r="G62" s="9">
        <f t="shared" si="27"/>
        <v>0.29166666666666657</v>
      </c>
      <c r="H62" s="9">
        <f t="shared" si="28"/>
        <v>0.37361111111111106</v>
      </c>
      <c r="I62" s="9">
        <f t="shared" si="28"/>
        <v>0.45694444444444443</v>
      </c>
      <c r="J62" s="9">
        <f t="shared" si="28"/>
        <v>0.54027777777777775</v>
      </c>
      <c r="K62" s="9">
        <f t="shared" si="29"/>
        <v>0.625</v>
      </c>
      <c r="L62" s="9">
        <f t="shared" si="30"/>
        <v>0.70694444444444438</v>
      </c>
      <c r="M62" s="9">
        <f t="shared" si="31"/>
        <v>0.79166666666666652</v>
      </c>
      <c r="N62" s="9">
        <f t="shared" si="32"/>
        <v>0.87361111111111101</v>
      </c>
      <c r="O62" s="73">
        <f t="shared" si="33"/>
        <v>0.95833333333333326</v>
      </c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</row>
    <row r="63" spans="2:27" s="1" customFormat="1" x14ac:dyDescent="0.2">
      <c r="B63" s="5" t="s">
        <v>42</v>
      </c>
      <c r="C63" s="6">
        <v>1</v>
      </c>
      <c r="D63" s="108" t="s">
        <v>56</v>
      </c>
      <c r="E63" s="112">
        <v>1</v>
      </c>
      <c r="F63" s="116" t="s">
        <v>56</v>
      </c>
      <c r="G63" s="9">
        <f t="shared" si="27"/>
        <v>0.29236111111111102</v>
      </c>
      <c r="H63" s="9">
        <f t="shared" si="28"/>
        <v>0.3743055555555555</v>
      </c>
      <c r="I63" s="9">
        <f t="shared" si="28"/>
        <v>0.45763888888888887</v>
      </c>
      <c r="J63" s="9">
        <f t="shared" si="28"/>
        <v>0.54097222222222219</v>
      </c>
      <c r="K63" s="9">
        <f t="shared" si="29"/>
        <v>0.62569444444444444</v>
      </c>
      <c r="L63" s="9">
        <f t="shared" si="30"/>
        <v>0.70763888888888882</v>
      </c>
      <c r="M63" s="9">
        <f t="shared" si="31"/>
        <v>0.79236111111111096</v>
      </c>
      <c r="N63" s="9">
        <f t="shared" si="32"/>
        <v>0.87430555555555545</v>
      </c>
      <c r="O63" s="73">
        <f t="shared" si="33"/>
        <v>0.9590277777777777</v>
      </c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</row>
    <row r="64" spans="2:27" s="1" customFormat="1" x14ac:dyDescent="0.2">
      <c r="B64" s="5" t="s">
        <v>41</v>
      </c>
      <c r="C64" s="6">
        <v>1</v>
      </c>
      <c r="D64" s="108" t="s">
        <v>56</v>
      </c>
      <c r="E64" s="112">
        <v>1</v>
      </c>
      <c r="F64" s="116" t="s">
        <v>56</v>
      </c>
      <c r="G64" s="9">
        <f t="shared" si="27"/>
        <v>0.29305555555555546</v>
      </c>
      <c r="H64" s="9">
        <f t="shared" si="28"/>
        <v>0.37499999999999994</v>
      </c>
      <c r="I64" s="9">
        <f t="shared" si="28"/>
        <v>0.45833333333333331</v>
      </c>
      <c r="J64" s="9">
        <f t="shared" si="28"/>
        <v>0.54166666666666663</v>
      </c>
      <c r="K64" s="9">
        <f t="shared" si="29"/>
        <v>0.62638888888888888</v>
      </c>
      <c r="L64" s="9">
        <f t="shared" si="30"/>
        <v>0.70833333333333326</v>
      </c>
      <c r="M64" s="9">
        <f t="shared" si="31"/>
        <v>0.7930555555555554</v>
      </c>
      <c r="N64" s="9">
        <f t="shared" si="32"/>
        <v>0.87499999999999989</v>
      </c>
      <c r="O64" s="73">
        <f t="shared" si="33"/>
        <v>0.95972222222222214</v>
      </c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</row>
    <row r="65" spans="2:27" s="1" customFormat="1" x14ac:dyDescent="0.2">
      <c r="B65" s="5" t="s">
        <v>40</v>
      </c>
      <c r="C65" s="6">
        <v>1</v>
      </c>
      <c r="D65" s="107">
        <v>3</v>
      </c>
      <c r="E65" s="112">
        <v>1</v>
      </c>
      <c r="F65" s="116">
        <v>3</v>
      </c>
      <c r="G65" s="9">
        <f t="shared" si="27"/>
        <v>0.2937499999999999</v>
      </c>
      <c r="H65" s="9">
        <f t="shared" si="28"/>
        <v>0.37569444444444439</v>
      </c>
      <c r="I65" s="9">
        <f t="shared" si="28"/>
        <v>0.45902777777777776</v>
      </c>
      <c r="J65" s="9">
        <f t="shared" si="28"/>
        <v>0.54236111111111107</v>
      </c>
      <c r="K65" s="9">
        <f t="shared" si="29"/>
        <v>0.62708333333333333</v>
      </c>
      <c r="L65" s="9">
        <f t="shared" si="30"/>
        <v>0.7090277777777777</v>
      </c>
      <c r="M65" s="9">
        <f t="shared" si="31"/>
        <v>0.79374999999999984</v>
      </c>
      <c r="N65" s="9">
        <f t="shared" si="32"/>
        <v>0.87569444444444433</v>
      </c>
      <c r="O65" s="73">
        <f t="shared" si="33"/>
        <v>0.96041666666666659</v>
      </c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</row>
    <row r="66" spans="2:27" s="1" customFormat="1" x14ac:dyDescent="0.2">
      <c r="B66" s="5" t="s">
        <v>48</v>
      </c>
      <c r="C66" s="6">
        <v>3</v>
      </c>
      <c r="D66" s="108">
        <v>3</v>
      </c>
      <c r="E66" s="112">
        <v>3</v>
      </c>
      <c r="F66" s="116">
        <v>3</v>
      </c>
      <c r="G66" s="9">
        <f t="shared" si="27"/>
        <v>0.29583333333333323</v>
      </c>
      <c r="H66" s="9">
        <f t="shared" si="28"/>
        <v>0.37777777777777771</v>
      </c>
      <c r="I66" s="9">
        <f t="shared" si="28"/>
        <v>0.46111111111111108</v>
      </c>
      <c r="J66" s="9">
        <f t="shared" si="28"/>
        <v>0.5444444444444444</v>
      </c>
      <c r="K66" s="9">
        <f t="shared" si="29"/>
        <v>0.62916666666666665</v>
      </c>
      <c r="L66" s="9">
        <f t="shared" si="30"/>
        <v>0.71111111111111103</v>
      </c>
      <c r="M66" s="9">
        <f t="shared" si="31"/>
        <v>0.79583333333333317</v>
      </c>
      <c r="N66" s="9">
        <f t="shared" si="32"/>
        <v>0.87777777777777766</v>
      </c>
      <c r="O66" s="73">
        <f t="shared" si="33"/>
        <v>0.96249999999999991</v>
      </c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</row>
    <row r="67" spans="2:27" s="1" customFormat="1" x14ac:dyDescent="0.2">
      <c r="B67" s="5" t="s">
        <v>49</v>
      </c>
      <c r="C67" s="6">
        <v>1</v>
      </c>
      <c r="D67" s="107">
        <v>1</v>
      </c>
      <c r="E67" s="112">
        <v>1</v>
      </c>
      <c r="F67" s="116">
        <v>1</v>
      </c>
      <c r="G67" s="9">
        <f t="shared" si="27"/>
        <v>0.29652777777777767</v>
      </c>
      <c r="H67" s="9">
        <f t="shared" si="28"/>
        <v>0.37847222222222215</v>
      </c>
      <c r="I67" s="9">
        <f t="shared" si="28"/>
        <v>0.46180555555555552</v>
      </c>
      <c r="J67" s="9">
        <f t="shared" si="28"/>
        <v>0.54513888888888884</v>
      </c>
      <c r="K67" s="9">
        <f t="shared" si="29"/>
        <v>0.62986111111111109</v>
      </c>
      <c r="L67" s="9">
        <f t="shared" si="30"/>
        <v>0.71180555555555547</v>
      </c>
      <c r="M67" s="9">
        <f t="shared" si="31"/>
        <v>0.79652777777777761</v>
      </c>
      <c r="N67" s="9">
        <f t="shared" si="32"/>
        <v>0.8784722222222221</v>
      </c>
      <c r="O67" s="73">
        <f t="shared" si="33"/>
        <v>0.96319444444444435</v>
      </c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</row>
    <row r="68" spans="2:27" s="1" customFormat="1" x14ac:dyDescent="0.2">
      <c r="B68" s="5" t="s">
        <v>50</v>
      </c>
      <c r="C68" s="6">
        <v>1</v>
      </c>
      <c r="D68" s="107">
        <v>1</v>
      </c>
      <c r="E68" s="112">
        <v>1</v>
      </c>
      <c r="F68" s="116">
        <v>1</v>
      </c>
      <c r="G68" s="9">
        <f t="shared" si="27"/>
        <v>0.29722222222222211</v>
      </c>
      <c r="H68" s="9">
        <f t="shared" si="28"/>
        <v>0.3791666666666666</v>
      </c>
      <c r="I68" s="9">
        <f t="shared" si="28"/>
        <v>0.46249999999999997</v>
      </c>
      <c r="J68" s="9">
        <f t="shared" si="28"/>
        <v>0.54583333333333328</v>
      </c>
      <c r="K68" s="9">
        <f t="shared" si="29"/>
        <v>0.63055555555555554</v>
      </c>
      <c r="L68" s="9">
        <f t="shared" si="30"/>
        <v>0.71249999999999991</v>
      </c>
      <c r="M68" s="9">
        <f t="shared" si="31"/>
        <v>0.79722222222222205</v>
      </c>
      <c r="N68" s="9">
        <f t="shared" si="32"/>
        <v>0.87916666666666654</v>
      </c>
      <c r="O68" s="73">
        <f t="shared" si="33"/>
        <v>0.9638888888888888</v>
      </c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</row>
    <row r="69" spans="2:27" s="1" customFormat="1" x14ac:dyDescent="0.2">
      <c r="B69" s="5" t="s">
        <v>51</v>
      </c>
      <c r="C69" s="6">
        <v>1</v>
      </c>
      <c r="D69" s="107">
        <v>1</v>
      </c>
      <c r="E69" s="112">
        <v>1</v>
      </c>
      <c r="F69" s="116">
        <v>1</v>
      </c>
      <c r="G69" s="9">
        <f t="shared" si="27"/>
        <v>0.29791666666666655</v>
      </c>
      <c r="H69" s="9">
        <f t="shared" si="28"/>
        <v>0.37986111111111104</v>
      </c>
      <c r="I69" s="9">
        <f t="shared" si="28"/>
        <v>0.46319444444444441</v>
      </c>
      <c r="J69" s="9">
        <f t="shared" si="28"/>
        <v>0.54652777777777772</v>
      </c>
      <c r="K69" s="9">
        <f t="shared" si="29"/>
        <v>0.63124999999999998</v>
      </c>
      <c r="L69" s="9">
        <f t="shared" si="30"/>
        <v>0.71319444444444435</v>
      </c>
      <c r="M69" s="9">
        <f t="shared" si="31"/>
        <v>0.7979166666666665</v>
      </c>
      <c r="N69" s="9">
        <f t="shared" si="32"/>
        <v>0.87986111111111098</v>
      </c>
      <c r="O69" s="73">
        <f t="shared" si="33"/>
        <v>0.96458333333333324</v>
      </c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</row>
    <row r="70" spans="2:27" s="1" customFormat="1" ht="13.5" thickBot="1" x14ac:dyDescent="0.25">
      <c r="B70" s="29" t="s">
        <v>52</v>
      </c>
      <c r="C70" s="3">
        <v>1</v>
      </c>
      <c r="D70" s="109">
        <v>1</v>
      </c>
      <c r="E70" s="103">
        <v>1</v>
      </c>
      <c r="F70" s="117">
        <v>1</v>
      </c>
      <c r="G70" s="91">
        <f t="shared" si="27"/>
        <v>0.29861111111111099</v>
      </c>
      <c r="H70" s="91">
        <f t="shared" si="28"/>
        <v>0.38055555555555548</v>
      </c>
      <c r="I70" s="91">
        <f t="shared" si="28"/>
        <v>0.46388888888888885</v>
      </c>
      <c r="J70" s="91">
        <f t="shared" si="28"/>
        <v>0.54722222222222217</v>
      </c>
      <c r="K70" s="91">
        <f t="shared" si="29"/>
        <v>0.63194444444444442</v>
      </c>
      <c r="L70" s="91">
        <f t="shared" si="30"/>
        <v>0.7138888888888888</v>
      </c>
      <c r="M70" s="91">
        <f t="shared" si="31"/>
        <v>0.79861111111111094</v>
      </c>
      <c r="N70" s="91">
        <f t="shared" si="32"/>
        <v>0.88055555555555542</v>
      </c>
      <c r="O70" s="95">
        <f t="shared" si="33"/>
        <v>0.96527777777777768</v>
      </c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</row>
    <row r="71" spans="2:27" ht="13.5" thickBot="1" x14ac:dyDescent="0.25"/>
    <row r="72" spans="2:27" x14ac:dyDescent="0.2">
      <c r="B72" s="12" t="s">
        <v>12</v>
      </c>
      <c r="C72" s="13"/>
      <c r="D72" s="14"/>
      <c r="E72" s="14"/>
      <c r="F72" s="14"/>
      <c r="G72" s="15">
        <v>20</v>
      </c>
      <c r="H72" s="15">
        <v>20</v>
      </c>
      <c r="I72" s="15">
        <v>20</v>
      </c>
      <c r="J72" s="15">
        <v>20</v>
      </c>
      <c r="K72" s="15">
        <v>20</v>
      </c>
      <c r="L72" s="15">
        <v>20</v>
      </c>
      <c r="M72" s="15">
        <v>20</v>
      </c>
      <c r="N72" s="15">
        <v>20</v>
      </c>
      <c r="O72" s="15">
        <v>20</v>
      </c>
    </row>
    <row r="73" spans="2:27" x14ac:dyDescent="0.2">
      <c r="B73" s="17" t="s">
        <v>13</v>
      </c>
      <c r="C73" s="18"/>
      <c r="D73" s="19"/>
      <c r="E73" s="19"/>
      <c r="F73" s="19"/>
      <c r="G73" s="20">
        <v>115</v>
      </c>
      <c r="H73" s="20">
        <v>115</v>
      </c>
      <c r="I73" s="20">
        <v>115</v>
      </c>
      <c r="J73" s="20">
        <v>115</v>
      </c>
      <c r="K73" s="20">
        <v>115</v>
      </c>
      <c r="L73" s="20">
        <v>115</v>
      </c>
      <c r="M73" s="20">
        <v>115</v>
      </c>
      <c r="N73" s="20">
        <v>115</v>
      </c>
      <c r="O73" s="20">
        <v>115</v>
      </c>
    </row>
    <row r="74" spans="2:27" ht="13.5" thickBot="1" x14ac:dyDescent="0.25">
      <c r="B74" s="22" t="s">
        <v>14</v>
      </c>
      <c r="C74" s="23"/>
      <c r="D74" s="24"/>
      <c r="E74" s="24"/>
      <c r="F74" s="24"/>
      <c r="G74" s="25">
        <f>G72*G73</f>
        <v>2300</v>
      </c>
      <c r="H74" s="25">
        <f t="shared" ref="H74:O74" si="34">H72*H73</f>
        <v>2300</v>
      </c>
      <c r="I74" s="25">
        <f t="shared" si="34"/>
        <v>2300</v>
      </c>
      <c r="J74" s="25">
        <f t="shared" si="34"/>
        <v>2300</v>
      </c>
      <c r="K74" s="25">
        <f t="shared" si="34"/>
        <v>2300</v>
      </c>
      <c r="L74" s="25">
        <f t="shared" si="34"/>
        <v>2300</v>
      </c>
      <c r="M74" s="25">
        <f t="shared" si="34"/>
        <v>2300</v>
      </c>
      <c r="N74" s="25">
        <f t="shared" si="34"/>
        <v>2300</v>
      </c>
      <c r="O74" s="25">
        <f t="shared" si="34"/>
        <v>2300</v>
      </c>
    </row>
    <row r="75" spans="2:27" ht="13.5" thickBot="1" x14ac:dyDescent="0.25">
      <c r="Z75" s="147">
        <f>SUM(G37:AA37)+SUM(G74:AA74)</f>
        <v>88062</v>
      </c>
      <c r="AA75" s="148"/>
    </row>
    <row r="77" spans="2:27" s="1" customFormat="1" ht="15.75" x14ac:dyDescent="0.25">
      <c r="B77" s="1" t="s">
        <v>101</v>
      </c>
      <c r="G77" s="2" t="s">
        <v>7</v>
      </c>
      <c r="AA77" s="27" t="s">
        <v>15</v>
      </c>
    </row>
    <row r="78" spans="2:27" ht="13.5" thickBot="1" x14ac:dyDescent="0.25"/>
    <row r="79" spans="2:27" s="1" customFormat="1" ht="12.75" customHeight="1" thickTop="1" thickBot="1" x14ac:dyDescent="0.3">
      <c r="B79" s="162" t="s">
        <v>8</v>
      </c>
      <c r="C79" s="156" t="s">
        <v>3</v>
      </c>
      <c r="D79" s="157"/>
      <c r="E79" s="157"/>
      <c r="F79" s="158"/>
      <c r="G79" s="45" t="s">
        <v>0</v>
      </c>
      <c r="H79" s="45" t="s">
        <v>0</v>
      </c>
      <c r="I79" s="45" t="s">
        <v>2</v>
      </c>
      <c r="J79" s="45" t="s">
        <v>0</v>
      </c>
      <c r="K79" s="45" t="s">
        <v>2</v>
      </c>
      <c r="L79" s="45" t="s">
        <v>0</v>
      </c>
      <c r="M79" s="45" t="s">
        <v>0</v>
      </c>
      <c r="N79" s="45" t="s">
        <v>0</v>
      </c>
      <c r="O79" s="45" t="s">
        <v>0</v>
      </c>
      <c r="P79" s="45" t="s">
        <v>0</v>
      </c>
      <c r="Q79" s="45" t="s">
        <v>0</v>
      </c>
      <c r="R79" s="45" t="s">
        <v>0</v>
      </c>
      <c r="S79" s="45" t="s">
        <v>0</v>
      </c>
      <c r="T79" s="45" t="s">
        <v>0</v>
      </c>
      <c r="U79" s="45" t="s">
        <v>0</v>
      </c>
      <c r="V79" s="45" t="s">
        <v>0</v>
      </c>
      <c r="W79" s="45" t="s">
        <v>0</v>
      </c>
      <c r="X79" s="45" t="s">
        <v>0</v>
      </c>
    </row>
    <row r="80" spans="2:27" s="1" customFormat="1" ht="13.9" customHeight="1" thickBot="1" x14ac:dyDescent="0.3">
      <c r="B80" s="163"/>
      <c r="C80" s="159" t="s">
        <v>57</v>
      </c>
      <c r="D80" s="160"/>
      <c r="E80" s="160"/>
      <c r="F80" s="161"/>
      <c r="G80" s="127">
        <v>2</v>
      </c>
      <c r="H80" s="127">
        <v>4</v>
      </c>
      <c r="I80" s="127">
        <v>106</v>
      </c>
      <c r="J80" s="127">
        <v>8</v>
      </c>
      <c r="K80" s="127">
        <v>110</v>
      </c>
      <c r="L80" s="127">
        <v>12</v>
      </c>
      <c r="M80" s="127">
        <v>14</v>
      </c>
      <c r="N80" s="127">
        <v>16</v>
      </c>
      <c r="O80" s="127">
        <v>18</v>
      </c>
      <c r="P80" s="127">
        <v>20</v>
      </c>
      <c r="Q80" s="127">
        <v>22</v>
      </c>
      <c r="R80" s="127">
        <v>24</v>
      </c>
      <c r="S80" s="127">
        <v>26</v>
      </c>
      <c r="T80" s="127">
        <v>28</v>
      </c>
      <c r="U80" s="127">
        <v>30</v>
      </c>
      <c r="V80" s="127">
        <v>32</v>
      </c>
      <c r="W80" s="127">
        <v>34</v>
      </c>
      <c r="X80" s="127">
        <v>36</v>
      </c>
      <c r="Y80" s="128"/>
    </row>
    <row r="81" spans="2:24" s="1" customFormat="1" ht="13.9" customHeight="1" thickBot="1" x14ac:dyDescent="0.3">
      <c r="B81" s="163"/>
      <c r="C81" s="165" t="s">
        <v>9</v>
      </c>
      <c r="D81" s="166"/>
      <c r="E81" s="166"/>
      <c r="F81" s="167"/>
      <c r="G81" s="101">
        <v>1491</v>
      </c>
      <c r="H81" s="101">
        <v>1491</v>
      </c>
      <c r="I81" s="101">
        <v>1481</v>
      </c>
      <c r="J81" s="101">
        <v>1471</v>
      </c>
      <c r="K81" s="101">
        <v>1491</v>
      </c>
      <c r="L81" s="101">
        <v>1501</v>
      </c>
      <c r="M81" s="101">
        <v>1511</v>
      </c>
      <c r="N81" s="101">
        <v>1491</v>
      </c>
      <c r="O81" s="101">
        <v>1501</v>
      </c>
      <c r="P81" s="101">
        <v>1461</v>
      </c>
      <c r="Q81" s="101">
        <v>1451</v>
      </c>
      <c r="R81" s="101">
        <v>1501</v>
      </c>
      <c r="S81" s="101">
        <v>1481</v>
      </c>
      <c r="T81" s="101">
        <v>1501</v>
      </c>
      <c r="U81" s="101">
        <v>1481</v>
      </c>
      <c r="V81" s="101">
        <v>1471</v>
      </c>
      <c r="W81" s="101">
        <v>1481</v>
      </c>
      <c r="X81" s="101">
        <v>1481</v>
      </c>
    </row>
    <row r="82" spans="2:24" s="1" customFormat="1" ht="13.5" thickBot="1" x14ac:dyDescent="0.3">
      <c r="B82" s="163"/>
      <c r="C82" s="165"/>
      <c r="D82" s="166"/>
      <c r="E82" s="166"/>
      <c r="F82" s="167"/>
      <c r="G82" s="102">
        <v>1494</v>
      </c>
      <c r="H82" s="102">
        <v>1494</v>
      </c>
      <c r="I82" s="49" t="s">
        <v>58</v>
      </c>
      <c r="J82" s="102">
        <v>1484</v>
      </c>
      <c r="K82" s="49" t="s">
        <v>58</v>
      </c>
      <c r="L82" s="102">
        <v>1414</v>
      </c>
      <c r="M82" s="102">
        <v>1434</v>
      </c>
      <c r="N82" s="102">
        <v>1474</v>
      </c>
      <c r="O82" s="102">
        <v>1444</v>
      </c>
      <c r="P82" s="102">
        <v>1494</v>
      </c>
      <c r="Q82" s="102">
        <v>1414</v>
      </c>
      <c r="R82" s="102">
        <v>1494</v>
      </c>
      <c r="S82" s="102">
        <v>1404</v>
      </c>
      <c r="T82" s="102">
        <v>1504</v>
      </c>
      <c r="U82" s="102">
        <v>1474</v>
      </c>
      <c r="V82" s="102">
        <v>1444</v>
      </c>
      <c r="W82" s="102">
        <v>1444</v>
      </c>
      <c r="X82" s="102">
        <v>1444</v>
      </c>
    </row>
    <row r="83" spans="2:24" s="1" customFormat="1" ht="13.5" thickBot="1" x14ac:dyDescent="0.3">
      <c r="B83" s="164"/>
      <c r="C83" s="104" t="s">
        <v>10</v>
      </c>
      <c r="D83" s="105" t="s">
        <v>10</v>
      </c>
      <c r="E83" s="110" t="s">
        <v>10</v>
      </c>
      <c r="F83" s="4" t="s">
        <v>10</v>
      </c>
      <c r="G83" s="49" t="s">
        <v>90</v>
      </c>
      <c r="H83" s="49" t="s">
        <v>90</v>
      </c>
      <c r="I83" s="49" t="s">
        <v>90</v>
      </c>
      <c r="J83" s="49" t="s">
        <v>90</v>
      </c>
      <c r="K83" s="49" t="s">
        <v>90</v>
      </c>
      <c r="L83" s="49" t="s">
        <v>90</v>
      </c>
      <c r="M83" s="49" t="s">
        <v>53</v>
      </c>
      <c r="N83" s="49" t="s">
        <v>11</v>
      </c>
      <c r="O83" s="49" t="s">
        <v>11</v>
      </c>
      <c r="P83" s="49" t="s">
        <v>53</v>
      </c>
      <c r="Q83" s="49" t="s">
        <v>90</v>
      </c>
      <c r="R83" s="49" t="s">
        <v>53</v>
      </c>
      <c r="S83" s="49" t="s">
        <v>53</v>
      </c>
      <c r="T83" s="49" t="s">
        <v>53</v>
      </c>
      <c r="U83" s="49" t="s">
        <v>90</v>
      </c>
      <c r="V83" s="49" t="s">
        <v>11</v>
      </c>
      <c r="W83" s="49" t="s">
        <v>91</v>
      </c>
      <c r="X83" s="49" t="s">
        <v>53</v>
      </c>
    </row>
    <row r="84" spans="2:24" s="1" customFormat="1" x14ac:dyDescent="0.25">
      <c r="B84" s="38" t="s">
        <v>52</v>
      </c>
      <c r="C84" s="42">
        <v>0</v>
      </c>
      <c r="D84" s="106">
        <v>0</v>
      </c>
      <c r="E84" s="106">
        <v>0</v>
      </c>
      <c r="F84" s="99">
        <v>0</v>
      </c>
      <c r="G84" s="39">
        <v>0.20486111111111113</v>
      </c>
      <c r="H84" s="40">
        <v>0.24652777777777779</v>
      </c>
      <c r="I84" s="40">
        <v>0.25694444444444448</v>
      </c>
      <c r="J84" s="40">
        <v>0.27430555555555552</v>
      </c>
      <c r="K84" s="40">
        <v>0.28819444444444448</v>
      </c>
      <c r="L84" s="40">
        <v>0.30208333333333331</v>
      </c>
      <c r="M84" s="40">
        <v>0.32291666666666669</v>
      </c>
      <c r="N84" s="40">
        <v>0.36458333333333331</v>
      </c>
      <c r="O84" s="40">
        <v>0.44791666666666669</v>
      </c>
      <c r="P84" s="40">
        <v>0.53125</v>
      </c>
      <c r="Q84" s="40">
        <v>0.55208333333333337</v>
      </c>
      <c r="R84" s="40">
        <v>0.59375</v>
      </c>
      <c r="S84" s="40">
        <v>0.63541666666666663</v>
      </c>
      <c r="T84" s="40">
        <v>0.67708333333333337</v>
      </c>
      <c r="U84" s="40">
        <v>0.71875</v>
      </c>
      <c r="V84" s="40">
        <v>0.78125</v>
      </c>
      <c r="W84" s="40">
        <v>0.86458333333333337</v>
      </c>
      <c r="X84" s="94">
        <v>0.92361111111111116</v>
      </c>
    </row>
    <row r="85" spans="2:24" s="1" customFormat="1" x14ac:dyDescent="0.25">
      <c r="B85" s="5" t="s">
        <v>51</v>
      </c>
      <c r="C85" s="6">
        <v>1</v>
      </c>
      <c r="D85" s="107">
        <v>1</v>
      </c>
      <c r="E85" s="107">
        <v>1</v>
      </c>
      <c r="F85" s="115">
        <v>1</v>
      </c>
      <c r="G85" s="9">
        <f t="shared" ref="G85:L85" si="35">G84+$F85/1440</f>
        <v>0.20555555555555557</v>
      </c>
      <c r="H85" s="9">
        <f t="shared" si="35"/>
        <v>0.24722222222222223</v>
      </c>
      <c r="I85" s="9">
        <f t="shared" si="35"/>
        <v>0.25763888888888892</v>
      </c>
      <c r="J85" s="9">
        <f t="shared" si="35"/>
        <v>0.27499999999999997</v>
      </c>
      <c r="K85" s="9">
        <f t="shared" si="35"/>
        <v>0.28888888888888892</v>
      </c>
      <c r="L85" s="9">
        <f t="shared" si="35"/>
        <v>0.30277777777777776</v>
      </c>
      <c r="M85" s="9">
        <f>M84+$D85/1440</f>
        <v>0.32361111111111113</v>
      </c>
      <c r="N85" s="9">
        <f>N84+$C85/1440</f>
        <v>0.36527777777777776</v>
      </c>
      <c r="O85" s="9">
        <f>O84+$C85/1440</f>
        <v>0.44861111111111113</v>
      </c>
      <c r="P85" s="9">
        <f>P84+$D85/1440</f>
        <v>0.53194444444444444</v>
      </c>
      <c r="Q85" s="9">
        <f>Q84+$F85/1440</f>
        <v>0.55277777777777781</v>
      </c>
      <c r="R85" s="9">
        <f>R84+$D85/1440</f>
        <v>0.59444444444444444</v>
      </c>
      <c r="S85" s="9">
        <f>S84+$D85/1440</f>
        <v>0.63611111111111107</v>
      </c>
      <c r="T85" s="9">
        <f>T84+$D85/1440</f>
        <v>0.67777777777777781</v>
      </c>
      <c r="U85" s="9">
        <f>U84+$F85/1440</f>
        <v>0.71944444444444444</v>
      </c>
      <c r="V85" s="9">
        <f>V84+$C85/1440</f>
        <v>0.78194444444444444</v>
      </c>
      <c r="W85" s="9">
        <f>W84+$E85/1440</f>
        <v>0.86527777777777781</v>
      </c>
      <c r="X85" s="73">
        <f>X84+$D85/1440</f>
        <v>0.9243055555555556</v>
      </c>
    </row>
    <row r="86" spans="2:24" s="1" customFormat="1" x14ac:dyDescent="0.25">
      <c r="B86" s="5" t="s">
        <v>50</v>
      </c>
      <c r="C86" s="6">
        <v>1</v>
      </c>
      <c r="D86" s="107">
        <v>1</v>
      </c>
      <c r="E86" s="107">
        <v>1</v>
      </c>
      <c r="F86" s="116">
        <v>1</v>
      </c>
      <c r="G86" s="9">
        <f t="shared" ref="G86:L89" si="36">G85+$F86/1440</f>
        <v>0.20625000000000002</v>
      </c>
      <c r="H86" s="9">
        <f t="shared" si="36"/>
        <v>0.24791666666666667</v>
      </c>
      <c r="I86" s="9">
        <f t="shared" si="36"/>
        <v>0.25833333333333336</v>
      </c>
      <c r="J86" s="9">
        <f t="shared" si="36"/>
        <v>0.27569444444444441</v>
      </c>
      <c r="K86" s="9">
        <f t="shared" si="36"/>
        <v>0.28958333333333336</v>
      </c>
      <c r="L86" s="9">
        <f t="shared" si="36"/>
        <v>0.3034722222222222</v>
      </c>
      <c r="M86" s="9">
        <f t="shared" ref="M86:M89" si="37">M85+$D86/1440</f>
        <v>0.32430555555555557</v>
      </c>
      <c r="N86" s="9">
        <f t="shared" ref="N86:O89" si="38">N85+$C86/1440</f>
        <v>0.3659722222222222</v>
      </c>
      <c r="O86" s="9">
        <f t="shared" si="38"/>
        <v>0.44930555555555557</v>
      </c>
      <c r="P86" s="9">
        <f t="shared" ref="P86:P89" si="39">P85+$D86/1440</f>
        <v>0.53263888888888888</v>
      </c>
      <c r="Q86" s="9">
        <f t="shared" ref="Q86:Q89" si="40">Q85+$F86/1440</f>
        <v>0.55347222222222225</v>
      </c>
      <c r="R86" s="9">
        <f t="shared" ref="R86:T89" si="41">R85+$D86/1440</f>
        <v>0.59513888888888888</v>
      </c>
      <c r="S86" s="9">
        <f t="shared" si="41"/>
        <v>0.63680555555555551</v>
      </c>
      <c r="T86" s="9">
        <f t="shared" si="41"/>
        <v>0.67847222222222225</v>
      </c>
      <c r="U86" s="9">
        <f t="shared" ref="U86:U89" si="42">U85+$F86/1440</f>
        <v>0.72013888888888888</v>
      </c>
      <c r="V86" s="9">
        <f t="shared" ref="V86:V105" si="43">V85+$C86/1440</f>
        <v>0.78263888888888888</v>
      </c>
      <c r="W86" s="9">
        <f t="shared" ref="W86:W106" si="44">W85+$E86/1440</f>
        <v>0.86597222222222225</v>
      </c>
      <c r="X86" s="73">
        <f t="shared" ref="X86:X89" si="45">X85+$D86/1440</f>
        <v>0.92500000000000004</v>
      </c>
    </row>
    <row r="87" spans="2:24" s="1" customFormat="1" x14ac:dyDescent="0.25">
      <c r="B87" s="5" t="s">
        <v>49</v>
      </c>
      <c r="C87" s="6">
        <v>1</v>
      </c>
      <c r="D87" s="107">
        <v>1</v>
      </c>
      <c r="E87" s="107">
        <v>1</v>
      </c>
      <c r="F87" s="116">
        <v>1</v>
      </c>
      <c r="G87" s="9">
        <f t="shared" si="36"/>
        <v>0.20694444444444446</v>
      </c>
      <c r="H87" s="9">
        <f t="shared" si="36"/>
        <v>0.24861111111111112</v>
      </c>
      <c r="I87" s="9">
        <f t="shared" si="36"/>
        <v>0.2590277777777778</v>
      </c>
      <c r="J87" s="9">
        <f t="shared" si="36"/>
        <v>0.27638888888888885</v>
      </c>
      <c r="K87" s="9">
        <f t="shared" si="36"/>
        <v>0.2902777777777778</v>
      </c>
      <c r="L87" s="9">
        <f t="shared" si="36"/>
        <v>0.30416666666666664</v>
      </c>
      <c r="M87" s="9">
        <f t="shared" si="37"/>
        <v>0.32500000000000001</v>
      </c>
      <c r="N87" s="9">
        <f t="shared" si="38"/>
        <v>0.36666666666666664</v>
      </c>
      <c r="O87" s="9">
        <f t="shared" si="38"/>
        <v>0.45</v>
      </c>
      <c r="P87" s="9">
        <f t="shared" si="39"/>
        <v>0.53333333333333333</v>
      </c>
      <c r="Q87" s="9">
        <f t="shared" si="40"/>
        <v>0.5541666666666667</v>
      </c>
      <c r="R87" s="9">
        <f t="shared" si="41"/>
        <v>0.59583333333333333</v>
      </c>
      <c r="S87" s="9">
        <f t="shared" si="41"/>
        <v>0.63749999999999996</v>
      </c>
      <c r="T87" s="9">
        <f t="shared" si="41"/>
        <v>0.6791666666666667</v>
      </c>
      <c r="U87" s="9">
        <f t="shared" si="42"/>
        <v>0.72083333333333333</v>
      </c>
      <c r="V87" s="9">
        <f t="shared" si="43"/>
        <v>0.78333333333333333</v>
      </c>
      <c r="W87" s="9">
        <f t="shared" si="44"/>
        <v>0.8666666666666667</v>
      </c>
      <c r="X87" s="73">
        <f t="shared" si="45"/>
        <v>0.92569444444444449</v>
      </c>
    </row>
    <row r="88" spans="2:24" s="1" customFormat="1" x14ac:dyDescent="0.25">
      <c r="B88" s="5" t="s">
        <v>48</v>
      </c>
      <c r="C88" s="6">
        <v>2</v>
      </c>
      <c r="D88" s="107">
        <v>2</v>
      </c>
      <c r="E88" s="107">
        <v>2</v>
      </c>
      <c r="F88" s="116">
        <v>2</v>
      </c>
      <c r="G88" s="9">
        <f t="shared" si="36"/>
        <v>0.20833333333333334</v>
      </c>
      <c r="H88" s="9">
        <f t="shared" si="36"/>
        <v>0.25</v>
      </c>
      <c r="I88" s="9">
        <f t="shared" si="36"/>
        <v>0.26041666666666669</v>
      </c>
      <c r="J88" s="9">
        <f t="shared" si="36"/>
        <v>0.27777777777777773</v>
      </c>
      <c r="K88" s="9">
        <f t="shared" si="36"/>
        <v>0.29166666666666669</v>
      </c>
      <c r="L88" s="9">
        <f t="shared" si="36"/>
        <v>0.30555555555555552</v>
      </c>
      <c r="M88" s="9">
        <f t="shared" si="37"/>
        <v>0.3263888888888889</v>
      </c>
      <c r="N88" s="9">
        <f t="shared" si="38"/>
        <v>0.36805555555555552</v>
      </c>
      <c r="O88" s="9">
        <f t="shared" si="38"/>
        <v>0.4513888888888889</v>
      </c>
      <c r="P88" s="9">
        <f t="shared" si="39"/>
        <v>0.53472222222222221</v>
      </c>
      <c r="Q88" s="9">
        <f t="shared" si="40"/>
        <v>0.55555555555555558</v>
      </c>
      <c r="R88" s="9">
        <f t="shared" si="41"/>
        <v>0.59722222222222221</v>
      </c>
      <c r="S88" s="9">
        <f t="shared" si="41"/>
        <v>0.63888888888888884</v>
      </c>
      <c r="T88" s="9">
        <f t="shared" si="41"/>
        <v>0.68055555555555558</v>
      </c>
      <c r="U88" s="9">
        <f t="shared" si="42"/>
        <v>0.72222222222222221</v>
      </c>
      <c r="V88" s="9">
        <f t="shared" si="43"/>
        <v>0.78472222222222221</v>
      </c>
      <c r="W88" s="9">
        <f t="shared" si="44"/>
        <v>0.86805555555555558</v>
      </c>
      <c r="X88" s="73">
        <f t="shared" si="45"/>
        <v>0.92708333333333337</v>
      </c>
    </row>
    <row r="89" spans="2:24" s="1" customFormat="1" x14ac:dyDescent="0.25">
      <c r="B89" s="5" t="s">
        <v>40</v>
      </c>
      <c r="C89" s="6">
        <v>2</v>
      </c>
      <c r="D89" s="107">
        <v>2</v>
      </c>
      <c r="E89" s="107">
        <v>2</v>
      </c>
      <c r="F89" s="116">
        <v>2</v>
      </c>
      <c r="G89" s="9">
        <f t="shared" si="36"/>
        <v>0.20972222222222223</v>
      </c>
      <c r="H89" s="9">
        <f t="shared" si="36"/>
        <v>0.25138888888888888</v>
      </c>
      <c r="I89" s="9">
        <f t="shared" si="36"/>
        <v>0.26180555555555557</v>
      </c>
      <c r="J89" s="9">
        <f t="shared" si="36"/>
        <v>0.27916666666666662</v>
      </c>
      <c r="K89" s="9">
        <f t="shared" si="36"/>
        <v>0.29305555555555557</v>
      </c>
      <c r="L89" s="9">
        <f t="shared" si="36"/>
        <v>0.30694444444444441</v>
      </c>
      <c r="M89" s="9">
        <f t="shared" si="37"/>
        <v>0.32777777777777778</v>
      </c>
      <c r="N89" s="9">
        <f t="shared" si="38"/>
        <v>0.36944444444444441</v>
      </c>
      <c r="O89" s="9">
        <f t="shared" si="38"/>
        <v>0.45277777777777778</v>
      </c>
      <c r="P89" s="9">
        <f t="shared" si="39"/>
        <v>0.53611111111111109</v>
      </c>
      <c r="Q89" s="9">
        <f t="shared" si="40"/>
        <v>0.55694444444444446</v>
      </c>
      <c r="R89" s="9">
        <f t="shared" si="41"/>
        <v>0.59861111111111109</v>
      </c>
      <c r="S89" s="9">
        <f t="shared" si="41"/>
        <v>0.64027777777777772</v>
      </c>
      <c r="T89" s="9">
        <f t="shared" si="41"/>
        <v>0.68194444444444446</v>
      </c>
      <c r="U89" s="9">
        <f t="shared" si="42"/>
        <v>0.72361111111111109</v>
      </c>
      <c r="V89" s="9">
        <f t="shared" si="43"/>
        <v>0.78611111111111109</v>
      </c>
      <c r="W89" s="9">
        <f t="shared" si="44"/>
        <v>0.86944444444444446</v>
      </c>
      <c r="X89" s="73">
        <f t="shared" si="45"/>
        <v>0.92847222222222225</v>
      </c>
    </row>
    <row r="90" spans="2:24" s="1" customFormat="1" x14ac:dyDescent="0.25">
      <c r="B90" s="5" t="s">
        <v>41</v>
      </c>
      <c r="C90" s="6">
        <v>1</v>
      </c>
      <c r="D90" s="107" t="s">
        <v>56</v>
      </c>
      <c r="E90" s="107">
        <v>1</v>
      </c>
      <c r="F90" s="100" t="s">
        <v>56</v>
      </c>
      <c r="G90" s="77" t="s">
        <v>56</v>
      </c>
      <c r="H90" s="69" t="s">
        <v>56</v>
      </c>
      <c r="I90" s="69" t="s">
        <v>56</v>
      </c>
      <c r="J90" s="69" t="s">
        <v>56</v>
      </c>
      <c r="K90" s="69" t="s">
        <v>56</v>
      </c>
      <c r="L90" s="69" t="s">
        <v>56</v>
      </c>
      <c r="M90" s="69" t="s">
        <v>56</v>
      </c>
      <c r="N90" s="9">
        <f t="shared" ref="N90:N105" si="46">N89+$C90/1440</f>
        <v>0.37013888888888885</v>
      </c>
      <c r="O90" s="9">
        <f t="shared" ref="O90:O105" si="47">O89+$C90/1440</f>
        <v>0.45347222222222222</v>
      </c>
      <c r="P90" s="69" t="s">
        <v>56</v>
      </c>
      <c r="Q90" s="69" t="s">
        <v>56</v>
      </c>
      <c r="R90" s="69" t="s">
        <v>56</v>
      </c>
      <c r="S90" s="69" t="s">
        <v>56</v>
      </c>
      <c r="T90" s="69" t="s">
        <v>56</v>
      </c>
      <c r="U90" s="69" t="s">
        <v>56</v>
      </c>
      <c r="V90" s="9">
        <f t="shared" si="43"/>
        <v>0.78680555555555554</v>
      </c>
      <c r="W90" s="9">
        <f t="shared" si="44"/>
        <v>0.87013888888888891</v>
      </c>
      <c r="X90" s="74" t="s">
        <v>56</v>
      </c>
    </row>
    <row r="91" spans="2:24" s="1" customFormat="1" x14ac:dyDescent="0.25">
      <c r="B91" s="5" t="s">
        <v>42</v>
      </c>
      <c r="C91" s="6">
        <v>1</v>
      </c>
      <c r="D91" s="107" t="s">
        <v>56</v>
      </c>
      <c r="E91" s="107">
        <v>1</v>
      </c>
      <c r="F91" s="100" t="s">
        <v>56</v>
      </c>
      <c r="G91" s="77" t="s">
        <v>56</v>
      </c>
      <c r="H91" s="69" t="s">
        <v>56</v>
      </c>
      <c r="I91" s="69" t="s">
        <v>56</v>
      </c>
      <c r="J91" s="69" t="s">
        <v>56</v>
      </c>
      <c r="K91" s="69" t="s">
        <v>56</v>
      </c>
      <c r="L91" s="69" t="s">
        <v>56</v>
      </c>
      <c r="M91" s="69" t="s">
        <v>56</v>
      </c>
      <c r="N91" s="9">
        <f t="shared" si="46"/>
        <v>0.37083333333333329</v>
      </c>
      <c r="O91" s="9">
        <f t="shared" si="47"/>
        <v>0.45416666666666666</v>
      </c>
      <c r="P91" s="69" t="s">
        <v>56</v>
      </c>
      <c r="Q91" s="69" t="s">
        <v>56</v>
      </c>
      <c r="R91" s="69" t="s">
        <v>56</v>
      </c>
      <c r="S91" s="69" t="s">
        <v>56</v>
      </c>
      <c r="T91" s="69" t="s">
        <v>56</v>
      </c>
      <c r="U91" s="69" t="s">
        <v>56</v>
      </c>
      <c r="V91" s="9">
        <f t="shared" si="43"/>
        <v>0.78749999999999998</v>
      </c>
      <c r="W91" s="9">
        <f t="shared" si="44"/>
        <v>0.87083333333333335</v>
      </c>
      <c r="X91" s="74" t="s">
        <v>56</v>
      </c>
    </row>
    <row r="92" spans="2:24" s="1" customFormat="1" x14ac:dyDescent="0.25">
      <c r="B92" s="5" t="s">
        <v>43</v>
      </c>
      <c r="C92" s="6">
        <v>1</v>
      </c>
      <c r="D92" s="107" t="s">
        <v>56</v>
      </c>
      <c r="E92" s="107">
        <v>1</v>
      </c>
      <c r="F92" s="100" t="s">
        <v>56</v>
      </c>
      <c r="G92" s="77" t="s">
        <v>56</v>
      </c>
      <c r="H92" s="69" t="s">
        <v>56</v>
      </c>
      <c r="I92" s="69" t="s">
        <v>56</v>
      </c>
      <c r="J92" s="69" t="s">
        <v>56</v>
      </c>
      <c r="K92" s="69" t="s">
        <v>56</v>
      </c>
      <c r="L92" s="69" t="s">
        <v>56</v>
      </c>
      <c r="M92" s="69" t="s">
        <v>56</v>
      </c>
      <c r="N92" s="9">
        <f t="shared" si="46"/>
        <v>0.37152777777777773</v>
      </c>
      <c r="O92" s="9">
        <f t="shared" si="47"/>
        <v>0.4548611111111111</v>
      </c>
      <c r="P92" s="69" t="s">
        <v>56</v>
      </c>
      <c r="Q92" s="69" t="s">
        <v>56</v>
      </c>
      <c r="R92" s="69" t="s">
        <v>56</v>
      </c>
      <c r="S92" s="69" t="s">
        <v>56</v>
      </c>
      <c r="T92" s="69" t="s">
        <v>56</v>
      </c>
      <c r="U92" s="69" t="s">
        <v>56</v>
      </c>
      <c r="V92" s="9">
        <f t="shared" si="43"/>
        <v>0.78819444444444442</v>
      </c>
      <c r="W92" s="9">
        <f t="shared" si="44"/>
        <v>0.87152777777777779</v>
      </c>
      <c r="X92" s="74" t="s">
        <v>56</v>
      </c>
    </row>
    <row r="93" spans="2:24" s="1" customFormat="1" x14ac:dyDescent="0.25">
      <c r="B93" s="5" t="s">
        <v>44</v>
      </c>
      <c r="C93" s="6">
        <v>1</v>
      </c>
      <c r="D93" s="107" t="s">
        <v>56</v>
      </c>
      <c r="E93" s="107">
        <v>1</v>
      </c>
      <c r="F93" s="100" t="s">
        <v>56</v>
      </c>
      <c r="G93" s="77" t="s">
        <v>56</v>
      </c>
      <c r="H93" s="69" t="s">
        <v>56</v>
      </c>
      <c r="I93" s="69" t="s">
        <v>56</v>
      </c>
      <c r="J93" s="69" t="s">
        <v>56</v>
      </c>
      <c r="K93" s="69" t="s">
        <v>56</v>
      </c>
      <c r="L93" s="69" t="s">
        <v>56</v>
      </c>
      <c r="M93" s="69" t="s">
        <v>56</v>
      </c>
      <c r="N93" s="9">
        <f t="shared" si="46"/>
        <v>0.37222222222222218</v>
      </c>
      <c r="O93" s="9">
        <f t="shared" si="47"/>
        <v>0.45555555555555555</v>
      </c>
      <c r="P93" s="69" t="s">
        <v>56</v>
      </c>
      <c r="Q93" s="69" t="s">
        <v>56</v>
      </c>
      <c r="R93" s="69" t="s">
        <v>56</v>
      </c>
      <c r="S93" s="69" t="s">
        <v>56</v>
      </c>
      <c r="T93" s="69" t="s">
        <v>56</v>
      </c>
      <c r="U93" s="69" t="s">
        <v>56</v>
      </c>
      <c r="V93" s="9">
        <f t="shared" si="43"/>
        <v>0.78888888888888886</v>
      </c>
      <c r="W93" s="9">
        <f t="shared" si="44"/>
        <v>0.87222222222222223</v>
      </c>
      <c r="X93" s="74" t="s">
        <v>56</v>
      </c>
    </row>
    <row r="94" spans="2:24" s="1" customFormat="1" x14ac:dyDescent="0.25">
      <c r="B94" s="5" t="s">
        <v>45</v>
      </c>
      <c r="C94" s="6">
        <v>1</v>
      </c>
      <c r="D94" s="107" t="s">
        <v>56</v>
      </c>
      <c r="E94" s="107">
        <v>1</v>
      </c>
      <c r="F94" s="100" t="s">
        <v>56</v>
      </c>
      <c r="G94" s="77" t="s">
        <v>56</v>
      </c>
      <c r="H94" s="69" t="s">
        <v>56</v>
      </c>
      <c r="I94" s="69" t="s">
        <v>56</v>
      </c>
      <c r="J94" s="69" t="s">
        <v>56</v>
      </c>
      <c r="K94" s="69" t="s">
        <v>56</v>
      </c>
      <c r="L94" s="69" t="s">
        <v>56</v>
      </c>
      <c r="M94" s="69" t="s">
        <v>56</v>
      </c>
      <c r="N94" s="9">
        <f t="shared" si="46"/>
        <v>0.37291666666666662</v>
      </c>
      <c r="O94" s="9">
        <f t="shared" si="47"/>
        <v>0.45624999999999999</v>
      </c>
      <c r="P94" s="69" t="s">
        <v>56</v>
      </c>
      <c r="Q94" s="69" t="s">
        <v>56</v>
      </c>
      <c r="R94" s="69" t="s">
        <v>56</v>
      </c>
      <c r="S94" s="69" t="s">
        <v>56</v>
      </c>
      <c r="T94" s="69" t="s">
        <v>56</v>
      </c>
      <c r="U94" s="69" t="s">
        <v>56</v>
      </c>
      <c r="V94" s="9">
        <f t="shared" si="43"/>
        <v>0.7895833333333333</v>
      </c>
      <c r="W94" s="9">
        <f t="shared" si="44"/>
        <v>0.87291666666666667</v>
      </c>
      <c r="X94" s="74" t="s">
        <v>56</v>
      </c>
    </row>
    <row r="95" spans="2:24" s="1" customFormat="1" x14ac:dyDescent="0.25">
      <c r="B95" s="5" t="s">
        <v>46</v>
      </c>
      <c r="C95" s="6">
        <v>1</v>
      </c>
      <c r="D95" s="107" t="s">
        <v>56</v>
      </c>
      <c r="E95" s="107">
        <v>1</v>
      </c>
      <c r="F95" s="100" t="s">
        <v>56</v>
      </c>
      <c r="G95" s="77" t="s">
        <v>56</v>
      </c>
      <c r="H95" s="69" t="s">
        <v>56</v>
      </c>
      <c r="I95" s="69" t="s">
        <v>56</v>
      </c>
      <c r="J95" s="69" t="s">
        <v>56</v>
      </c>
      <c r="K95" s="69" t="s">
        <v>56</v>
      </c>
      <c r="L95" s="69" t="s">
        <v>56</v>
      </c>
      <c r="M95" s="69" t="s">
        <v>56</v>
      </c>
      <c r="N95" s="9">
        <f t="shared" si="46"/>
        <v>0.37361111111111106</v>
      </c>
      <c r="O95" s="9">
        <f t="shared" si="47"/>
        <v>0.45694444444444443</v>
      </c>
      <c r="P95" s="69" t="s">
        <v>56</v>
      </c>
      <c r="Q95" s="69" t="s">
        <v>56</v>
      </c>
      <c r="R95" s="69" t="s">
        <v>56</v>
      </c>
      <c r="S95" s="69" t="s">
        <v>56</v>
      </c>
      <c r="T95" s="69" t="s">
        <v>56</v>
      </c>
      <c r="U95" s="69" t="s">
        <v>56</v>
      </c>
      <c r="V95" s="9">
        <f t="shared" si="43"/>
        <v>0.79027777777777775</v>
      </c>
      <c r="W95" s="9">
        <f t="shared" si="44"/>
        <v>0.87361111111111112</v>
      </c>
      <c r="X95" s="74" t="s">
        <v>56</v>
      </c>
    </row>
    <row r="96" spans="2:24" s="1" customFormat="1" x14ac:dyDescent="0.25">
      <c r="B96" s="5" t="s">
        <v>47</v>
      </c>
      <c r="C96" s="6">
        <v>2</v>
      </c>
      <c r="D96" s="107" t="s">
        <v>56</v>
      </c>
      <c r="E96" s="107">
        <v>2</v>
      </c>
      <c r="F96" s="100" t="s">
        <v>56</v>
      </c>
      <c r="G96" s="77" t="s">
        <v>56</v>
      </c>
      <c r="H96" s="69" t="s">
        <v>56</v>
      </c>
      <c r="I96" s="69" t="s">
        <v>56</v>
      </c>
      <c r="J96" s="69" t="s">
        <v>56</v>
      </c>
      <c r="K96" s="69" t="s">
        <v>56</v>
      </c>
      <c r="L96" s="69" t="s">
        <v>56</v>
      </c>
      <c r="M96" s="69" t="s">
        <v>56</v>
      </c>
      <c r="N96" s="9">
        <f t="shared" si="46"/>
        <v>0.37499999999999994</v>
      </c>
      <c r="O96" s="9">
        <f t="shared" si="47"/>
        <v>0.45833333333333331</v>
      </c>
      <c r="P96" s="69" t="s">
        <v>56</v>
      </c>
      <c r="Q96" s="69" t="s">
        <v>56</v>
      </c>
      <c r="R96" s="69" t="s">
        <v>56</v>
      </c>
      <c r="S96" s="69" t="s">
        <v>56</v>
      </c>
      <c r="T96" s="69" t="s">
        <v>56</v>
      </c>
      <c r="U96" s="69" t="s">
        <v>56</v>
      </c>
      <c r="V96" s="9">
        <f t="shared" si="43"/>
        <v>0.79166666666666663</v>
      </c>
      <c r="W96" s="9">
        <f t="shared" si="44"/>
        <v>0.875</v>
      </c>
      <c r="X96" s="74" t="s">
        <v>56</v>
      </c>
    </row>
    <row r="97" spans="2:27" s="1" customFormat="1" x14ac:dyDescent="0.25">
      <c r="B97" s="5" t="s">
        <v>46</v>
      </c>
      <c r="C97" s="6">
        <v>2</v>
      </c>
      <c r="D97" s="107" t="s">
        <v>56</v>
      </c>
      <c r="E97" s="107">
        <v>2</v>
      </c>
      <c r="F97" s="100" t="s">
        <v>56</v>
      </c>
      <c r="G97" s="77" t="s">
        <v>56</v>
      </c>
      <c r="H97" s="69" t="s">
        <v>56</v>
      </c>
      <c r="I97" s="69" t="s">
        <v>56</v>
      </c>
      <c r="J97" s="69" t="s">
        <v>56</v>
      </c>
      <c r="K97" s="69" t="s">
        <v>56</v>
      </c>
      <c r="L97" s="69" t="s">
        <v>56</v>
      </c>
      <c r="M97" s="69" t="s">
        <v>56</v>
      </c>
      <c r="N97" s="9">
        <f t="shared" si="46"/>
        <v>0.37638888888888883</v>
      </c>
      <c r="O97" s="9">
        <f t="shared" si="47"/>
        <v>0.4597222222222222</v>
      </c>
      <c r="P97" s="69" t="s">
        <v>56</v>
      </c>
      <c r="Q97" s="69" t="s">
        <v>56</v>
      </c>
      <c r="R97" s="69" t="s">
        <v>56</v>
      </c>
      <c r="S97" s="69" t="s">
        <v>56</v>
      </c>
      <c r="T97" s="69" t="s">
        <v>56</v>
      </c>
      <c r="U97" s="69" t="s">
        <v>56</v>
      </c>
      <c r="V97" s="9">
        <f t="shared" si="43"/>
        <v>0.79305555555555551</v>
      </c>
      <c r="W97" s="9">
        <f t="shared" si="44"/>
        <v>0.87638888888888888</v>
      </c>
      <c r="X97" s="74" t="s">
        <v>56</v>
      </c>
    </row>
    <row r="98" spans="2:27" s="1" customFormat="1" x14ac:dyDescent="0.25">
      <c r="B98" s="5" t="s">
        <v>45</v>
      </c>
      <c r="C98" s="6">
        <v>1</v>
      </c>
      <c r="D98" s="107" t="s">
        <v>56</v>
      </c>
      <c r="E98" s="107">
        <v>1</v>
      </c>
      <c r="F98" s="100" t="s">
        <v>56</v>
      </c>
      <c r="G98" s="77" t="s">
        <v>56</v>
      </c>
      <c r="H98" s="69" t="s">
        <v>56</v>
      </c>
      <c r="I98" s="69" t="s">
        <v>56</v>
      </c>
      <c r="J98" s="69" t="s">
        <v>56</v>
      </c>
      <c r="K98" s="69" t="s">
        <v>56</v>
      </c>
      <c r="L98" s="69" t="s">
        <v>56</v>
      </c>
      <c r="M98" s="69" t="s">
        <v>56</v>
      </c>
      <c r="N98" s="9">
        <f t="shared" si="46"/>
        <v>0.37708333333333327</v>
      </c>
      <c r="O98" s="9">
        <f t="shared" si="47"/>
        <v>0.46041666666666664</v>
      </c>
      <c r="P98" s="69" t="s">
        <v>56</v>
      </c>
      <c r="Q98" s="69" t="s">
        <v>56</v>
      </c>
      <c r="R98" s="69" t="s">
        <v>56</v>
      </c>
      <c r="S98" s="69" t="s">
        <v>56</v>
      </c>
      <c r="T98" s="69" t="s">
        <v>56</v>
      </c>
      <c r="U98" s="69" t="s">
        <v>56</v>
      </c>
      <c r="V98" s="9">
        <f t="shared" si="43"/>
        <v>0.79374999999999996</v>
      </c>
      <c r="W98" s="9">
        <f t="shared" si="44"/>
        <v>0.87708333333333333</v>
      </c>
      <c r="X98" s="74" t="s">
        <v>56</v>
      </c>
    </row>
    <row r="99" spans="2:27" s="1" customFormat="1" x14ac:dyDescent="0.25">
      <c r="B99" s="5" t="s">
        <v>44</v>
      </c>
      <c r="C99" s="6">
        <v>1</v>
      </c>
      <c r="D99" s="107" t="s">
        <v>56</v>
      </c>
      <c r="E99" s="107">
        <v>1</v>
      </c>
      <c r="F99" s="100" t="s">
        <v>56</v>
      </c>
      <c r="G99" s="77" t="s">
        <v>56</v>
      </c>
      <c r="H99" s="69" t="s">
        <v>56</v>
      </c>
      <c r="I99" s="69" t="s">
        <v>56</v>
      </c>
      <c r="J99" s="69" t="s">
        <v>56</v>
      </c>
      <c r="K99" s="69" t="s">
        <v>56</v>
      </c>
      <c r="L99" s="69" t="s">
        <v>56</v>
      </c>
      <c r="M99" s="69" t="s">
        <v>56</v>
      </c>
      <c r="N99" s="9">
        <f t="shared" si="46"/>
        <v>0.37777777777777771</v>
      </c>
      <c r="O99" s="9">
        <f t="shared" si="47"/>
        <v>0.46111111111111108</v>
      </c>
      <c r="P99" s="69" t="s">
        <v>56</v>
      </c>
      <c r="Q99" s="69" t="s">
        <v>56</v>
      </c>
      <c r="R99" s="69" t="s">
        <v>56</v>
      </c>
      <c r="S99" s="69" t="s">
        <v>56</v>
      </c>
      <c r="T99" s="69" t="s">
        <v>56</v>
      </c>
      <c r="U99" s="69" t="s">
        <v>56</v>
      </c>
      <c r="V99" s="9">
        <f t="shared" si="43"/>
        <v>0.7944444444444444</v>
      </c>
      <c r="W99" s="9">
        <f t="shared" si="44"/>
        <v>0.87777777777777777</v>
      </c>
      <c r="X99" s="74" t="s">
        <v>56</v>
      </c>
    </row>
    <row r="100" spans="2:27" s="1" customFormat="1" x14ac:dyDescent="0.25">
      <c r="B100" s="5" t="s">
        <v>43</v>
      </c>
      <c r="C100" s="6">
        <v>1</v>
      </c>
      <c r="D100" s="107" t="s">
        <v>56</v>
      </c>
      <c r="E100" s="107">
        <v>1</v>
      </c>
      <c r="F100" s="100" t="s">
        <v>56</v>
      </c>
      <c r="G100" s="77" t="s">
        <v>56</v>
      </c>
      <c r="H100" s="69" t="s">
        <v>56</v>
      </c>
      <c r="I100" s="69" t="s">
        <v>56</v>
      </c>
      <c r="J100" s="69" t="s">
        <v>56</v>
      </c>
      <c r="K100" s="69" t="s">
        <v>56</v>
      </c>
      <c r="L100" s="69" t="s">
        <v>56</v>
      </c>
      <c r="M100" s="69" t="s">
        <v>56</v>
      </c>
      <c r="N100" s="9">
        <f t="shared" si="46"/>
        <v>0.37847222222222215</v>
      </c>
      <c r="O100" s="9">
        <f t="shared" si="47"/>
        <v>0.46180555555555552</v>
      </c>
      <c r="P100" s="69" t="s">
        <v>56</v>
      </c>
      <c r="Q100" s="69" t="s">
        <v>56</v>
      </c>
      <c r="R100" s="69" t="s">
        <v>56</v>
      </c>
      <c r="S100" s="69" t="s">
        <v>56</v>
      </c>
      <c r="T100" s="69" t="s">
        <v>56</v>
      </c>
      <c r="U100" s="69" t="s">
        <v>56</v>
      </c>
      <c r="V100" s="9">
        <f t="shared" si="43"/>
        <v>0.79513888888888884</v>
      </c>
      <c r="W100" s="9">
        <f t="shared" si="44"/>
        <v>0.87847222222222221</v>
      </c>
      <c r="X100" s="74" t="s">
        <v>56</v>
      </c>
    </row>
    <row r="101" spans="2:27" s="1" customFormat="1" x14ac:dyDescent="0.25">
      <c r="B101" s="5" t="s">
        <v>42</v>
      </c>
      <c r="C101" s="6">
        <v>1</v>
      </c>
      <c r="D101" s="107" t="s">
        <v>56</v>
      </c>
      <c r="E101" s="107">
        <v>1</v>
      </c>
      <c r="F101" s="100" t="s">
        <v>56</v>
      </c>
      <c r="G101" s="77" t="s">
        <v>56</v>
      </c>
      <c r="H101" s="69" t="s">
        <v>56</v>
      </c>
      <c r="I101" s="69" t="s">
        <v>56</v>
      </c>
      <c r="J101" s="69" t="s">
        <v>56</v>
      </c>
      <c r="K101" s="69" t="s">
        <v>56</v>
      </c>
      <c r="L101" s="69" t="s">
        <v>56</v>
      </c>
      <c r="M101" s="69" t="s">
        <v>56</v>
      </c>
      <c r="N101" s="9">
        <f t="shared" si="46"/>
        <v>0.3791666666666666</v>
      </c>
      <c r="O101" s="9">
        <f t="shared" si="47"/>
        <v>0.46249999999999997</v>
      </c>
      <c r="P101" s="69" t="s">
        <v>56</v>
      </c>
      <c r="Q101" s="69" t="s">
        <v>56</v>
      </c>
      <c r="R101" s="69" t="s">
        <v>56</v>
      </c>
      <c r="S101" s="69" t="s">
        <v>56</v>
      </c>
      <c r="T101" s="69" t="s">
        <v>56</v>
      </c>
      <c r="U101" s="69" t="s">
        <v>56</v>
      </c>
      <c r="V101" s="9">
        <f t="shared" si="43"/>
        <v>0.79583333333333328</v>
      </c>
      <c r="W101" s="9">
        <f t="shared" si="44"/>
        <v>0.87916666666666665</v>
      </c>
      <c r="X101" s="74" t="s">
        <v>56</v>
      </c>
    </row>
    <row r="102" spans="2:27" s="1" customFormat="1" x14ac:dyDescent="0.25">
      <c r="B102" s="5" t="s">
        <v>41</v>
      </c>
      <c r="C102" s="6">
        <v>1</v>
      </c>
      <c r="D102" s="107" t="s">
        <v>56</v>
      </c>
      <c r="E102" s="107">
        <v>1</v>
      </c>
      <c r="F102" s="100" t="s">
        <v>56</v>
      </c>
      <c r="G102" s="77" t="s">
        <v>56</v>
      </c>
      <c r="H102" s="69" t="s">
        <v>56</v>
      </c>
      <c r="I102" s="69" t="s">
        <v>56</v>
      </c>
      <c r="J102" s="69" t="s">
        <v>56</v>
      </c>
      <c r="K102" s="69" t="s">
        <v>56</v>
      </c>
      <c r="L102" s="69" t="s">
        <v>56</v>
      </c>
      <c r="M102" s="69" t="s">
        <v>56</v>
      </c>
      <c r="N102" s="9">
        <f t="shared" si="46"/>
        <v>0.37986111111111104</v>
      </c>
      <c r="O102" s="9">
        <f t="shared" si="47"/>
        <v>0.46319444444444441</v>
      </c>
      <c r="P102" s="69" t="s">
        <v>56</v>
      </c>
      <c r="Q102" s="69" t="s">
        <v>56</v>
      </c>
      <c r="R102" s="69" t="s">
        <v>56</v>
      </c>
      <c r="S102" s="69" t="s">
        <v>56</v>
      </c>
      <c r="T102" s="69" t="s">
        <v>56</v>
      </c>
      <c r="U102" s="69" t="s">
        <v>56</v>
      </c>
      <c r="V102" s="9">
        <f t="shared" si="43"/>
        <v>0.79652777777777772</v>
      </c>
      <c r="W102" s="9">
        <f t="shared" si="44"/>
        <v>0.87986111111111109</v>
      </c>
      <c r="X102" s="74" t="s">
        <v>56</v>
      </c>
    </row>
    <row r="103" spans="2:27" s="1" customFormat="1" x14ac:dyDescent="0.25">
      <c r="B103" s="5" t="s">
        <v>40</v>
      </c>
      <c r="C103" s="6">
        <v>1</v>
      </c>
      <c r="D103" s="107" t="s">
        <v>56</v>
      </c>
      <c r="E103" s="107">
        <v>1</v>
      </c>
      <c r="F103" s="115" t="s">
        <v>56</v>
      </c>
      <c r="G103" s="69" t="s">
        <v>56</v>
      </c>
      <c r="H103" s="69" t="s">
        <v>56</v>
      </c>
      <c r="I103" s="69" t="s">
        <v>56</v>
      </c>
      <c r="J103" s="69" t="s">
        <v>56</v>
      </c>
      <c r="K103" s="69" t="s">
        <v>56</v>
      </c>
      <c r="L103" s="69" t="s">
        <v>56</v>
      </c>
      <c r="M103" s="69" t="s">
        <v>56</v>
      </c>
      <c r="N103" s="9">
        <f t="shared" si="46"/>
        <v>0.38055555555555548</v>
      </c>
      <c r="O103" s="9">
        <f t="shared" si="47"/>
        <v>0.46388888888888885</v>
      </c>
      <c r="P103" s="69" t="s">
        <v>56</v>
      </c>
      <c r="Q103" s="69" t="s">
        <v>56</v>
      </c>
      <c r="R103" s="69" t="s">
        <v>56</v>
      </c>
      <c r="S103" s="69" t="s">
        <v>56</v>
      </c>
      <c r="T103" s="69" t="s">
        <v>56</v>
      </c>
      <c r="U103" s="69" t="s">
        <v>56</v>
      </c>
      <c r="V103" s="9">
        <f t="shared" si="43"/>
        <v>0.79722222222222217</v>
      </c>
      <c r="W103" s="9">
        <f t="shared" si="44"/>
        <v>0.88055555555555554</v>
      </c>
      <c r="X103" s="74" t="s">
        <v>56</v>
      </c>
    </row>
    <row r="104" spans="2:27" s="1" customFormat="1" x14ac:dyDescent="0.25">
      <c r="B104" s="5" t="s">
        <v>39</v>
      </c>
      <c r="C104" s="6">
        <v>3</v>
      </c>
      <c r="D104" s="107">
        <v>3</v>
      </c>
      <c r="E104" s="107">
        <v>3</v>
      </c>
      <c r="F104" s="116">
        <v>3</v>
      </c>
      <c r="G104" s="9">
        <f t="shared" ref="G104:L104" si="48">G89+$F104/1440</f>
        <v>0.21180555555555555</v>
      </c>
      <c r="H104" s="9">
        <f t="shared" si="48"/>
        <v>0.25347222222222221</v>
      </c>
      <c r="I104" s="9">
        <f t="shared" si="48"/>
        <v>0.2638888888888889</v>
      </c>
      <c r="J104" s="9">
        <f t="shared" si="48"/>
        <v>0.28124999999999994</v>
      </c>
      <c r="K104" s="9">
        <f t="shared" si="48"/>
        <v>0.2951388888888889</v>
      </c>
      <c r="L104" s="9">
        <f t="shared" si="48"/>
        <v>0.30902777777777773</v>
      </c>
      <c r="M104" s="9">
        <f>M89+$D104/1440</f>
        <v>0.3298611111111111</v>
      </c>
      <c r="N104" s="9">
        <f t="shared" si="46"/>
        <v>0.38263888888888881</v>
      </c>
      <c r="O104" s="9">
        <f t="shared" si="47"/>
        <v>0.46597222222222218</v>
      </c>
      <c r="P104" s="9">
        <f>P89+$D104/1440</f>
        <v>0.53819444444444442</v>
      </c>
      <c r="Q104" s="9">
        <f>Q89+$F104/1440</f>
        <v>0.55902777777777779</v>
      </c>
      <c r="R104" s="9">
        <f>R89+$D104/1440</f>
        <v>0.60069444444444442</v>
      </c>
      <c r="S104" s="9">
        <f>S89+$D104/1440</f>
        <v>0.64236111111111105</v>
      </c>
      <c r="T104" s="9">
        <f>T89+$D104/1440</f>
        <v>0.68402777777777779</v>
      </c>
      <c r="U104" s="9">
        <f>U89+$F104/1440</f>
        <v>0.72569444444444442</v>
      </c>
      <c r="V104" s="9">
        <f t="shared" si="43"/>
        <v>0.79930555555555549</v>
      </c>
      <c r="W104" s="9">
        <f t="shared" si="44"/>
        <v>0.88263888888888886</v>
      </c>
      <c r="X104" s="73">
        <f>X89+$D104/1440</f>
        <v>0.93055555555555558</v>
      </c>
    </row>
    <row r="105" spans="2:27" s="1" customFormat="1" x14ac:dyDescent="0.25">
      <c r="B105" s="5" t="s">
        <v>38</v>
      </c>
      <c r="C105" s="6">
        <v>2</v>
      </c>
      <c r="D105" s="107">
        <v>2</v>
      </c>
      <c r="E105" s="107">
        <v>2</v>
      </c>
      <c r="F105" s="116">
        <v>2</v>
      </c>
      <c r="G105" s="9">
        <f t="shared" ref="G105:L106" si="49">G104+$F105/1440</f>
        <v>0.21319444444444444</v>
      </c>
      <c r="H105" s="9">
        <f t="shared" si="49"/>
        <v>0.25486111111111109</v>
      </c>
      <c r="I105" s="9">
        <f t="shared" si="49"/>
        <v>0.26527777777777778</v>
      </c>
      <c r="J105" s="9">
        <f t="shared" si="49"/>
        <v>0.28263888888888883</v>
      </c>
      <c r="K105" s="9">
        <f t="shared" si="49"/>
        <v>0.29652777777777778</v>
      </c>
      <c r="L105" s="9">
        <f t="shared" si="49"/>
        <v>0.31041666666666662</v>
      </c>
      <c r="M105" s="9">
        <f>M104+$D105/1440</f>
        <v>0.33124999999999999</v>
      </c>
      <c r="N105" s="9">
        <f t="shared" si="46"/>
        <v>0.38402777777777769</v>
      </c>
      <c r="O105" s="9">
        <f t="shared" si="47"/>
        <v>0.46736111111111106</v>
      </c>
      <c r="P105" s="9">
        <f>P104+$D105/1440</f>
        <v>0.5395833333333333</v>
      </c>
      <c r="Q105" s="9">
        <f t="shared" ref="Q105:Q106" si="50">Q104+$F105/1440</f>
        <v>0.56041666666666667</v>
      </c>
      <c r="R105" s="9">
        <f>R104+$D105/1440</f>
        <v>0.6020833333333333</v>
      </c>
      <c r="S105" s="9">
        <f>S104+$D105/1440</f>
        <v>0.64374999999999993</v>
      </c>
      <c r="T105" s="9">
        <f>T104+$D105/1440</f>
        <v>0.68541666666666667</v>
      </c>
      <c r="U105" s="9">
        <f t="shared" ref="U105:U106" si="51">U104+$F105/1440</f>
        <v>0.7270833333333333</v>
      </c>
      <c r="V105" s="9">
        <f t="shared" si="43"/>
        <v>0.80069444444444438</v>
      </c>
      <c r="W105" s="9">
        <f t="shared" si="44"/>
        <v>0.88402777777777775</v>
      </c>
      <c r="X105" s="73">
        <f>X104+$D105/1440</f>
        <v>0.93194444444444446</v>
      </c>
    </row>
    <row r="106" spans="2:27" s="1" customFormat="1" x14ac:dyDescent="0.25">
      <c r="B106" s="5" t="s">
        <v>18</v>
      </c>
      <c r="C106" s="6" t="s">
        <v>56</v>
      </c>
      <c r="D106" s="107" t="s">
        <v>56</v>
      </c>
      <c r="E106" s="107">
        <v>2</v>
      </c>
      <c r="F106" s="116">
        <v>2</v>
      </c>
      <c r="G106" s="9">
        <f t="shared" si="49"/>
        <v>0.21458333333333332</v>
      </c>
      <c r="H106" s="9">
        <f t="shared" si="49"/>
        <v>0.25624999999999998</v>
      </c>
      <c r="I106" s="9">
        <f t="shared" si="49"/>
        <v>0.26666666666666666</v>
      </c>
      <c r="J106" s="9">
        <f t="shared" si="49"/>
        <v>0.28402777777777771</v>
      </c>
      <c r="K106" s="9">
        <f t="shared" si="49"/>
        <v>0.29791666666666666</v>
      </c>
      <c r="L106" s="9">
        <f t="shared" si="49"/>
        <v>0.3118055555555555</v>
      </c>
      <c r="M106" s="69" t="s">
        <v>56</v>
      </c>
      <c r="N106" s="69" t="s">
        <v>56</v>
      </c>
      <c r="O106" s="69" t="s">
        <v>56</v>
      </c>
      <c r="P106" s="69" t="s">
        <v>56</v>
      </c>
      <c r="Q106" s="9">
        <f t="shared" si="50"/>
        <v>0.56180555555555556</v>
      </c>
      <c r="R106" s="69" t="s">
        <v>56</v>
      </c>
      <c r="S106" s="69" t="s">
        <v>56</v>
      </c>
      <c r="T106" s="69" t="s">
        <v>56</v>
      </c>
      <c r="U106" s="9">
        <f t="shared" si="51"/>
        <v>0.72847222222222219</v>
      </c>
      <c r="V106" s="69" t="s">
        <v>56</v>
      </c>
      <c r="W106" s="9">
        <f t="shared" si="44"/>
        <v>0.88541666666666663</v>
      </c>
      <c r="X106" s="74" t="s">
        <v>56</v>
      </c>
    </row>
    <row r="107" spans="2:27" s="1" customFormat="1" x14ac:dyDescent="0.25">
      <c r="B107" s="5" t="s">
        <v>17</v>
      </c>
      <c r="C107" s="6" t="s">
        <v>56</v>
      </c>
      <c r="D107" s="107" t="s">
        <v>56</v>
      </c>
      <c r="E107" s="107" t="s">
        <v>56</v>
      </c>
      <c r="F107" s="116" t="s">
        <v>56</v>
      </c>
      <c r="G107" s="69" t="s">
        <v>56</v>
      </c>
      <c r="H107" s="69" t="s">
        <v>56</v>
      </c>
      <c r="I107" s="69" t="s">
        <v>56</v>
      </c>
      <c r="J107" s="69" t="s">
        <v>56</v>
      </c>
      <c r="K107" s="69" t="s">
        <v>56</v>
      </c>
      <c r="L107" s="69" t="s">
        <v>56</v>
      </c>
      <c r="M107" s="69" t="s">
        <v>56</v>
      </c>
      <c r="N107" s="69" t="s">
        <v>56</v>
      </c>
      <c r="O107" s="69" t="s">
        <v>56</v>
      </c>
      <c r="P107" s="69" t="s">
        <v>56</v>
      </c>
      <c r="Q107" s="69" t="s">
        <v>56</v>
      </c>
      <c r="R107" s="69" t="s">
        <v>56</v>
      </c>
      <c r="S107" s="69" t="s">
        <v>56</v>
      </c>
      <c r="T107" s="69" t="s">
        <v>56</v>
      </c>
      <c r="U107" s="69" t="s">
        <v>56</v>
      </c>
      <c r="V107" s="69" t="s">
        <v>56</v>
      </c>
      <c r="W107" s="69" t="s">
        <v>56</v>
      </c>
      <c r="X107" s="74" t="s">
        <v>56</v>
      </c>
    </row>
    <row r="108" spans="2:27" s="1" customFormat="1" x14ac:dyDescent="0.25">
      <c r="B108" s="5" t="s">
        <v>16</v>
      </c>
      <c r="C108" s="6">
        <v>3</v>
      </c>
      <c r="D108" s="107">
        <v>3</v>
      </c>
      <c r="E108" s="107">
        <v>3</v>
      </c>
      <c r="F108" s="116">
        <v>3</v>
      </c>
      <c r="G108" s="9">
        <f t="shared" ref="G108:L108" si="52">G106+$F108/1440</f>
        <v>0.21666666666666665</v>
      </c>
      <c r="H108" s="9">
        <f t="shared" si="52"/>
        <v>0.2583333333333333</v>
      </c>
      <c r="I108" s="9">
        <f t="shared" si="52"/>
        <v>0.26874999999999999</v>
      </c>
      <c r="J108" s="9">
        <f t="shared" si="52"/>
        <v>0.28611111111111104</v>
      </c>
      <c r="K108" s="9">
        <f t="shared" si="52"/>
        <v>0.3</v>
      </c>
      <c r="L108" s="9">
        <f t="shared" si="52"/>
        <v>0.31388888888888883</v>
      </c>
      <c r="M108" s="9">
        <f>M105+$D108/1440</f>
        <v>0.33333333333333331</v>
      </c>
      <c r="N108" s="9">
        <f>N105+$C108/1440</f>
        <v>0.38611111111111102</v>
      </c>
      <c r="O108" s="9">
        <f>O105+$C108/1440</f>
        <v>0.46944444444444439</v>
      </c>
      <c r="P108" s="9">
        <f>P105+$D108/1440</f>
        <v>0.54166666666666663</v>
      </c>
      <c r="Q108" s="9">
        <f>Q106+$F108/1440</f>
        <v>0.56388888888888888</v>
      </c>
      <c r="R108" s="9">
        <f>R105+$D108/1440</f>
        <v>0.60416666666666663</v>
      </c>
      <c r="S108" s="9">
        <f>S105+$D108/1440</f>
        <v>0.64583333333333326</v>
      </c>
      <c r="T108" s="9">
        <f>T105+$D108/1440</f>
        <v>0.6875</v>
      </c>
      <c r="U108" s="9">
        <f>U106+$F108/1440</f>
        <v>0.73055555555555551</v>
      </c>
      <c r="V108" s="9">
        <f>V105+$C108/1440</f>
        <v>0.8027777777777777</v>
      </c>
      <c r="W108" s="9">
        <f>W106+$E108/1440</f>
        <v>0.88749999999999996</v>
      </c>
      <c r="X108" s="73">
        <f>X105+$D108/1440</f>
        <v>0.93402777777777779</v>
      </c>
    </row>
    <row r="109" spans="2:27" s="1" customFormat="1" ht="13.5" thickBot="1" x14ac:dyDescent="0.3">
      <c r="B109" s="29" t="s">
        <v>23</v>
      </c>
      <c r="C109" s="3">
        <v>3</v>
      </c>
      <c r="D109" s="109">
        <v>3</v>
      </c>
      <c r="E109" s="109">
        <v>3</v>
      </c>
      <c r="F109" s="117">
        <v>3</v>
      </c>
      <c r="G109" s="91">
        <f t="shared" ref="G109:L109" si="53">G108+$F109/1440</f>
        <v>0.21874999999999997</v>
      </c>
      <c r="H109" s="91">
        <f t="shared" si="53"/>
        <v>0.26041666666666663</v>
      </c>
      <c r="I109" s="91">
        <f t="shared" si="53"/>
        <v>0.27083333333333331</v>
      </c>
      <c r="J109" s="91">
        <f t="shared" si="53"/>
        <v>0.28819444444444436</v>
      </c>
      <c r="K109" s="91">
        <f t="shared" si="53"/>
        <v>0.30208333333333331</v>
      </c>
      <c r="L109" s="91">
        <f t="shared" si="53"/>
        <v>0.31597222222222215</v>
      </c>
      <c r="M109" s="91">
        <f>M108+$D109/1440</f>
        <v>0.33541666666666664</v>
      </c>
      <c r="N109" s="91">
        <f>N108+$C109/1440</f>
        <v>0.38819444444444434</v>
      </c>
      <c r="O109" s="91">
        <f>O108+$C109/1440</f>
        <v>0.47152777777777771</v>
      </c>
      <c r="P109" s="91">
        <f>P108+$D109/1440</f>
        <v>0.54374999999999996</v>
      </c>
      <c r="Q109" s="91">
        <f>Q108+$F109/1440</f>
        <v>0.56597222222222221</v>
      </c>
      <c r="R109" s="91">
        <f>R108+$D109/1440</f>
        <v>0.60624999999999996</v>
      </c>
      <c r="S109" s="91">
        <f>S108+$D109/1440</f>
        <v>0.64791666666666659</v>
      </c>
      <c r="T109" s="91">
        <f>T108+$D109/1440</f>
        <v>0.68958333333333333</v>
      </c>
      <c r="U109" s="91">
        <f>U108+$F109/1440</f>
        <v>0.73263888888888884</v>
      </c>
      <c r="V109" s="91">
        <f>V108+$C109/1440</f>
        <v>0.80486111111111103</v>
      </c>
      <c r="W109" s="91">
        <f>W108+$E109/1440</f>
        <v>0.88958333333333328</v>
      </c>
      <c r="X109" s="95">
        <f>X108+$D109/1440</f>
        <v>0.93611111111111112</v>
      </c>
    </row>
    <row r="110" spans="2:27" ht="13.5" thickBot="1" x14ac:dyDescent="0.25">
      <c r="Y110" s="1"/>
      <c r="Z110" s="1"/>
      <c r="AA110" s="1"/>
    </row>
    <row r="111" spans="2:27" x14ac:dyDescent="0.2">
      <c r="B111" s="12" t="s">
        <v>12</v>
      </c>
      <c r="C111" s="13"/>
      <c r="D111" s="14"/>
      <c r="E111" s="14"/>
      <c r="F111" s="14"/>
      <c r="G111" s="15">
        <v>13</v>
      </c>
      <c r="H111" s="15">
        <v>13</v>
      </c>
      <c r="I111" s="15">
        <v>13</v>
      </c>
      <c r="J111" s="15">
        <v>13</v>
      </c>
      <c r="K111" s="15">
        <v>13</v>
      </c>
      <c r="L111" s="15">
        <v>13</v>
      </c>
      <c r="M111" s="15">
        <v>13</v>
      </c>
      <c r="N111" s="15">
        <v>20</v>
      </c>
      <c r="O111" s="15">
        <v>20</v>
      </c>
      <c r="P111" s="15">
        <v>13</v>
      </c>
      <c r="Q111" s="15">
        <v>13</v>
      </c>
      <c r="R111" s="15">
        <v>13</v>
      </c>
      <c r="S111" s="15">
        <v>13</v>
      </c>
      <c r="T111" s="15">
        <v>13</v>
      </c>
      <c r="U111" s="15">
        <v>13</v>
      </c>
      <c r="V111" s="15">
        <v>20</v>
      </c>
      <c r="W111" s="15">
        <v>20</v>
      </c>
      <c r="X111" s="16">
        <v>13</v>
      </c>
      <c r="Y111" s="1"/>
      <c r="Z111" s="1"/>
      <c r="AA111" s="1"/>
    </row>
    <row r="112" spans="2:27" x14ac:dyDescent="0.2">
      <c r="B112" s="17" t="s">
        <v>13</v>
      </c>
      <c r="C112" s="18"/>
      <c r="D112" s="19"/>
      <c r="E112" s="19"/>
      <c r="F112" s="19"/>
      <c r="G112" s="20">
        <v>250</v>
      </c>
      <c r="H112" s="20">
        <v>250</v>
      </c>
      <c r="I112" s="20">
        <v>187</v>
      </c>
      <c r="J112" s="20">
        <v>250</v>
      </c>
      <c r="K112" s="20">
        <v>187</v>
      </c>
      <c r="L112" s="20">
        <v>250</v>
      </c>
      <c r="M112" s="20">
        <v>250</v>
      </c>
      <c r="N112" s="20">
        <v>250</v>
      </c>
      <c r="O112" s="20">
        <v>250</v>
      </c>
      <c r="P112" s="20">
        <v>250</v>
      </c>
      <c r="Q112" s="20">
        <v>250</v>
      </c>
      <c r="R112" s="20">
        <v>250</v>
      </c>
      <c r="S112" s="20">
        <v>250</v>
      </c>
      <c r="T112" s="20">
        <v>250</v>
      </c>
      <c r="U112" s="20">
        <v>250</v>
      </c>
      <c r="V112" s="20">
        <v>250</v>
      </c>
      <c r="W112" s="20">
        <v>250</v>
      </c>
      <c r="X112" s="21">
        <v>250</v>
      </c>
      <c r="Y112" s="1"/>
      <c r="Z112" s="1"/>
      <c r="AA112" s="1"/>
    </row>
    <row r="113" spans="2:27" ht="13.5" thickBot="1" x14ac:dyDescent="0.25">
      <c r="B113" s="22" t="s">
        <v>14</v>
      </c>
      <c r="C113" s="23"/>
      <c r="D113" s="24"/>
      <c r="E113" s="24"/>
      <c r="F113" s="24"/>
      <c r="G113" s="25">
        <f>G111*G112</f>
        <v>3250</v>
      </c>
      <c r="H113" s="25">
        <f t="shared" ref="H113:X113" si="54">H111*H112</f>
        <v>3250</v>
      </c>
      <c r="I113" s="25">
        <f t="shared" si="54"/>
        <v>2431</v>
      </c>
      <c r="J113" s="25">
        <f t="shared" si="54"/>
        <v>3250</v>
      </c>
      <c r="K113" s="25">
        <f t="shared" si="54"/>
        <v>2431</v>
      </c>
      <c r="L113" s="25">
        <f t="shared" si="54"/>
        <v>3250</v>
      </c>
      <c r="M113" s="25">
        <f t="shared" si="54"/>
        <v>3250</v>
      </c>
      <c r="N113" s="25">
        <f t="shared" si="54"/>
        <v>5000</v>
      </c>
      <c r="O113" s="25">
        <f t="shared" si="54"/>
        <v>5000</v>
      </c>
      <c r="P113" s="25">
        <f t="shared" si="54"/>
        <v>3250</v>
      </c>
      <c r="Q113" s="25">
        <f t="shared" si="54"/>
        <v>3250</v>
      </c>
      <c r="R113" s="25">
        <f t="shared" si="54"/>
        <v>3250</v>
      </c>
      <c r="S113" s="25">
        <f t="shared" si="54"/>
        <v>3250</v>
      </c>
      <c r="T113" s="25">
        <f t="shared" si="54"/>
        <v>3250</v>
      </c>
      <c r="U113" s="25">
        <f t="shared" si="54"/>
        <v>3250</v>
      </c>
      <c r="V113" s="25">
        <f t="shared" si="54"/>
        <v>5000</v>
      </c>
      <c r="W113" s="25">
        <f t="shared" si="54"/>
        <v>5000</v>
      </c>
      <c r="X113" s="26">
        <f t="shared" si="54"/>
        <v>3250</v>
      </c>
      <c r="Y113" s="1"/>
      <c r="Z113" s="1"/>
      <c r="AA113" s="1"/>
    </row>
    <row r="114" spans="2:27" x14ac:dyDescent="0.2"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</row>
    <row r="115" spans="2:27" ht="13.5" thickBot="1" x14ac:dyDescent="0.25"/>
    <row r="116" spans="2:27" s="1" customFormat="1" ht="12.75" customHeight="1" thickTop="1" thickBot="1" x14ac:dyDescent="0.25">
      <c r="B116" s="162" t="s">
        <v>8</v>
      </c>
      <c r="C116" s="156" t="s">
        <v>3</v>
      </c>
      <c r="D116" s="157"/>
      <c r="E116" s="157"/>
      <c r="F116" s="158"/>
      <c r="G116" s="67" t="s">
        <v>59</v>
      </c>
      <c r="H116" s="67" t="s">
        <v>59</v>
      </c>
      <c r="I116" s="67" t="s">
        <v>59</v>
      </c>
      <c r="J116" s="67" t="s">
        <v>59</v>
      </c>
      <c r="K116" s="67" t="s">
        <v>59</v>
      </c>
      <c r="L116" s="67" t="s">
        <v>59</v>
      </c>
      <c r="M116" s="67" t="s">
        <v>59</v>
      </c>
      <c r="N116" s="67" t="s">
        <v>59</v>
      </c>
      <c r="O116" s="67" t="s">
        <v>59</v>
      </c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</row>
    <row r="117" spans="2:27" s="1" customFormat="1" ht="13.9" customHeight="1" thickBot="1" x14ac:dyDescent="0.25">
      <c r="B117" s="163"/>
      <c r="C117" s="159" t="s">
        <v>57</v>
      </c>
      <c r="D117" s="160"/>
      <c r="E117" s="160"/>
      <c r="F117" s="161"/>
      <c r="G117" s="127">
        <v>302</v>
      </c>
      <c r="H117" s="127">
        <v>304</v>
      </c>
      <c r="I117" s="127">
        <v>306</v>
      </c>
      <c r="J117" s="127">
        <v>308</v>
      </c>
      <c r="K117" s="127">
        <v>310</v>
      </c>
      <c r="L117" s="127">
        <v>312</v>
      </c>
      <c r="M117" s="127">
        <v>314</v>
      </c>
      <c r="N117" s="127">
        <v>316</v>
      </c>
      <c r="O117" s="127">
        <v>318</v>
      </c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</row>
    <row r="118" spans="2:27" s="1" customFormat="1" ht="13.9" customHeight="1" thickBot="1" x14ac:dyDescent="0.25">
      <c r="B118" s="163"/>
      <c r="C118" s="165" t="s">
        <v>9</v>
      </c>
      <c r="D118" s="166"/>
      <c r="E118" s="166"/>
      <c r="F118" s="167"/>
      <c r="G118" s="101">
        <v>1472</v>
      </c>
      <c r="H118" s="101">
        <v>1482</v>
      </c>
      <c r="I118" s="101">
        <v>1472</v>
      </c>
      <c r="J118" s="101">
        <v>1402</v>
      </c>
      <c r="K118" s="101">
        <v>1482</v>
      </c>
      <c r="L118" s="101">
        <v>1472</v>
      </c>
      <c r="M118" s="101">
        <v>1402</v>
      </c>
      <c r="N118" s="101">
        <v>1472</v>
      </c>
      <c r="O118" s="101">
        <v>1402</v>
      </c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</row>
    <row r="119" spans="2:27" s="1" customFormat="1" ht="13.5" thickBot="1" x14ac:dyDescent="0.25">
      <c r="B119" s="163"/>
      <c r="C119" s="165"/>
      <c r="D119" s="166"/>
      <c r="E119" s="166"/>
      <c r="F119" s="167"/>
      <c r="G119" s="49" t="s">
        <v>58</v>
      </c>
      <c r="H119" s="49" t="s">
        <v>58</v>
      </c>
      <c r="I119" s="49" t="s">
        <v>58</v>
      </c>
      <c r="J119" s="49" t="s">
        <v>58</v>
      </c>
      <c r="K119" s="49" t="s">
        <v>58</v>
      </c>
      <c r="L119" s="49" t="s">
        <v>58</v>
      </c>
      <c r="M119" s="49" t="s">
        <v>58</v>
      </c>
      <c r="N119" s="49" t="s">
        <v>58</v>
      </c>
      <c r="O119" s="49" t="s">
        <v>58</v>
      </c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</row>
    <row r="120" spans="2:27" s="1" customFormat="1" ht="13.5" thickBot="1" x14ac:dyDescent="0.25">
      <c r="B120" s="164"/>
      <c r="C120" s="104" t="s">
        <v>10</v>
      </c>
      <c r="D120" s="105" t="s">
        <v>10</v>
      </c>
      <c r="E120" s="110" t="s">
        <v>10</v>
      </c>
      <c r="F120" s="4" t="s">
        <v>10</v>
      </c>
      <c r="G120" s="49" t="s">
        <v>91</v>
      </c>
      <c r="H120" s="49" t="s">
        <v>11</v>
      </c>
      <c r="I120" s="49" t="s">
        <v>11</v>
      </c>
      <c r="J120" s="49" t="s">
        <v>11</v>
      </c>
      <c r="K120" s="49" t="s">
        <v>91</v>
      </c>
      <c r="L120" s="49" t="s">
        <v>11</v>
      </c>
      <c r="M120" s="49" t="s">
        <v>91</v>
      </c>
      <c r="N120" s="49" t="s">
        <v>11</v>
      </c>
      <c r="O120" s="49" t="s">
        <v>91</v>
      </c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</row>
    <row r="121" spans="2:27" s="1" customFormat="1" x14ac:dyDescent="0.2">
      <c r="B121" s="38" t="s">
        <v>52</v>
      </c>
      <c r="C121" s="42">
        <v>0</v>
      </c>
      <c r="D121" s="106">
        <v>0</v>
      </c>
      <c r="E121" s="106">
        <v>0</v>
      </c>
      <c r="F121" s="99">
        <v>0</v>
      </c>
      <c r="G121" s="39">
        <v>0.19791666666666666</v>
      </c>
      <c r="H121" s="40">
        <v>0.28125</v>
      </c>
      <c r="I121" s="40">
        <v>0.36458333333333331</v>
      </c>
      <c r="J121" s="40">
        <v>0.44791666666666669</v>
      </c>
      <c r="K121" s="40">
        <v>0.53125</v>
      </c>
      <c r="L121" s="40">
        <v>0.61458333333333337</v>
      </c>
      <c r="M121" s="40">
        <v>0.69791666666666663</v>
      </c>
      <c r="N121" s="40">
        <v>0.78125</v>
      </c>
      <c r="O121" s="94">
        <v>0.86458333333333337</v>
      </c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</row>
    <row r="122" spans="2:27" s="1" customFormat="1" x14ac:dyDescent="0.2">
      <c r="B122" s="5" t="s">
        <v>51</v>
      </c>
      <c r="C122" s="6">
        <v>1</v>
      </c>
      <c r="D122" s="107">
        <v>1</v>
      </c>
      <c r="E122" s="107">
        <v>1</v>
      </c>
      <c r="F122" s="115">
        <v>1</v>
      </c>
      <c r="G122" s="9">
        <f>G121+$E122/1440</f>
        <v>0.1986111111111111</v>
      </c>
      <c r="H122" s="9">
        <f t="shared" ref="H122:J137" si="55">H121+$C122/1440</f>
        <v>0.28194444444444444</v>
      </c>
      <c r="I122" s="9">
        <f t="shared" si="55"/>
        <v>0.36527777777777776</v>
      </c>
      <c r="J122" s="9">
        <f t="shared" si="55"/>
        <v>0.44861111111111113</v>
      </c>
      <c r="K122" s="9">
        <f>K121+$E122/1440</f>
        <v>0.53194444444444444</v>
      </c>
      <c r="L122" s="9">
        <f>L121+$C122/1440</f>
        <v>0.61527777777777781</v>
      </c>
      <c r="M122" s="9">
        <f>M121+$E122/1440</f>
        <v>0.69861111111111107</v>
      </c>
      <c r="N122" s="9">
        <f>N121+$C122/1440</f>
        <v>0.78194444444444444</v>
      </c>
      <c r="O122" s="73">
        <f>O121+$E122/1440</f>
        <v>0.86527777777777781</v>
      </c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</row>
    <row r="123" spans="2:27" s="1" customFormat="1" x14ac:dyDescent="0.2">
      <c r="B123" s="5" t="s">
        <v>50</v>
      </c>
      <c r="C123" s="6">
        <v>1</v>
      </c>
      <c r="D123" s="107">
        <v>1</v>
      </c>
      <c r="E123" s="107">
        <v>1</v>
      </c>
      <c r="F123" s="116">
        <v>1</v>
      </c>
      <c r="G123" s="9">
        <f t="shared" ref="G123:G143" si="56">G122+$E123/1440</f>
        <v>0.19930555555555554</v>
      </c>
      <c r="H123" s="9">
        <f t="shared" si="55"/>
        <v>0.28263888888888888</v>
      </c>
      <c r="I123" s="9">
        <f t="shared" si="55"/>
        <v>0.3659722222222222</v>
      </c>
      <c r="J123" s="9">
        <f t="shared" si="55"/>
        <v>0.44930555555555557</v>
      </c>
      <c r="K123" s="9">
        <f t="shared" ref="K123:K143" si="57">K122+$E123/1440</f>
        <v>0.53263888888888888</v>
      </c>
      <c r="L123" s="9">
        <f t="shared" ref="L123:L142" si="58">L122+$C123/1440</f>
        <v>0.61597222222222225</v>
      </c>
      <c r="M123" s="9">
        <f t="shared" ref="M123:M143" si="59">M122+$E123/1440</f>
        <v>0.69930555555555551</v>
      </c>
      <c r="N123" s="9">
        <f t="shared" ref="N123:N142" si="60">N122+$C123/1440</f>
        <v>0.78263888888888888</v>
      </c>
      <c r="O123" s="73">
        <f t="shared" ref="O123:O143" si="61">O122+$E123/1440</f>
        <v>0.86597222222222225</v>
      </c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</row>
    <row r="124" spans="2:27" s="1" customFormat="1" x14ac:dyDescent="0.2">
      <c r="B124" s="5" t="s">
        <v>49</v>
      </c>
      <c r="C124" s="6">
        <v>1</v>
      </c>
      <c r="D124" s="107">
        <v>1</v>
      </c>
      <c r="E124" s="107">
        <v>1</v>
      </c>
      <c r="F124" s="116">
        <v>1</v>
      </c>
      <c r="G124" s="9">
        <f t="shared" si="56"/>
        <v>0.19999999999999998</v>
      </c>
      <c r="H124" s="9">
        <f t="shared" si="55"/>
        <v>0.28333333333333333</v>
      </c>
      <c r="I124" s="9">
        <f t="shared" si="55"/>
        <v>0.36666666666666664</v>
      </c>
      <c r="J124" s="9">
        <f t="shared" si="55"/>
        <v>0.45</v>
      </c>
      <c r="K124" s="9">
        <f t="shared" si="57"/>
        <v>0.53333333333333333</v>
      </c>
      <c r="L124" s="9">
        <f t="shared" si="58"/>
        <v>0.6166666666666667</v>
      </c>
      <c r="M124" s="9">
        <f t="shared" si="59"/>
        <v>0.7</v>
      </c>
      <c r="N124" s="9">
        <f t="shared" si="60"/>
        <v>0.78333333333333333</v>
      </c>
      <c r="O124" s="73">
        <f t="shared" si="61"/>
        <v>0.8666666666666667</v>
      </c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</row>
    <row r="125" spans="2:27" s="1" customFormat="1" x14ac:dyDescent="0.2">
      <c r="B125" s="5" t="s">
        <v>48</v>
      </c>
      <c r="C125" s="6">
        <v>2</v>
      </c>
      <c r="D125" s="107">
        <v>2</v>
      </c>
      <c r="E125" s="107">
        <v>2</v>
      </c>
      <c r="F125" s="116">
        <v>2</v>
      </c>
      <c r="G125" s="9">
        <f t="shared" si="56"/>
        <v>0.20138888888888887</v>
      </c>
      <c r="H125" s="9">
        <f t="shared" si="55"/>
        <v>0.28472222222222221</v>
      </c>
      <c r="I125" s="9">
        <f t="shared" si="55"/>
        <v>0.36805555555555552</v>
      </c>
      <c r="J125" s="9">
        <f t="shared" si="55"/>
        <v>0.4513888888888889</v>
      </c>
      <c r="K125" s="9">
        <f t="shared" si="57"/>
        <v>0.53472222222222221</v>
      </c>
      <c r="L125" s="9">
        <f t="shared" si="58"/>
        <v>0.61805555555555558</v>
      </c>
      <c r="M125" s="9">
        <f t="shared" si="59"/>
        <v>0.70138888888888884</v>
      </c>
      <c r="N125" s="9">
        <f t="shared" si="60"/>
        <v>0.78472222222222221</v>
      </c>
      <c r="O125" s="73">
        <f t="shared" si="61"/>
        <v>0.86805555555555558</v>
      </c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</row>
    <row r="126" spans="2:27" s="1" customFormat="1" x14ac:dyDescent="0.2">
      <c r="B126" s="5" t="s">
        <v>40</v>
      </c>
      <c r="C126" s="6">
        <v>2</v>
      </c>
      <c r="D126" s="107">
        <v>2</v>
      </c>
      <c r="E126" s="107">
        <v>2</v>
      </c>
      <c r="F126" s="116">
        <v>2</v>
      </c>
      <c r="G126" s="9">
        <f t="shared" si="56"/>
        <v>0.20277777777777775</v>
      </c>
      <c r="H126" s="9">
        <f t="shared" si="55"/>
        <v>0.28611111111111109</v>
      </c>
      <c r="I126" s="9">
        <f t="shared" si="55"/>
        <v>0.36944444444444441</v>
      </c>
      <c r="J126" s="9">
        <f t="shared" si="55"/>
        <v>0.45277777777777778</v>
      </c>
      <c r="K126" s="9">
        <f t="shared" si="57"/>
        <v>0.53611111111111109</v>
      </c>
      <c r="L126" s="9">
        <f t="shared" si="58"/>
        <v>0.61944444444444446</v>
      </c>
      <c r="M126" s="9">
        <f t="shared" si="59"/>
        <v>0.70277777777777772</v>
      </c>
      <c r="N126" s="9">
        <f t="shared" si="60"/>
        <v>0.78611111111111109</v>
      </c>
      <c r="O126" s="73">
        <f t="shared" si="61"/>
        <v>0.86944444444444446</v>
      </c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</row>
    <row r="127" spans="2:27" s="1" customFormat="1" x14ac:dyDescent="0.2">
      <c r="B127" s="5" t="s">
        <v>41</v>
      </c>
      <c r="C127" s="6">
        <v>1</v>
      </c>
      <c r="D127" s="107" t="s">
        <v>56</v>
      </c>
      <c r="E127" s="107">
        <v>1</v>
      </c>
      <c r="F127" s="115" t="s">
        <v>56</v>
      </c>
      <c r="G127" s="9">
        <f t="shared" si="56"/>
        <v>0.20347222222222219</v>
      </c>
      <c r="H127" s="9">
        <f t="shared" si="55"/>
        <v>0.28680555555555554</v>
      </c>
      <c r="I127" s="9">
        <f t="shared" si="55"/>
        <v>0.37013888888888885</v>
      </c>
      <c r="J127" s="9">
        <f t="shared" si="55"/>
        <v>0.45347222222222222</v>
      </c>
      <c r="K127" s="9">
        <f t="shared" si="57"/>
        <v>0.53680555555555554</v>
      </c>
      <c r="L127" s="9">
        <f t="shared" si="58"/>
        <v>0.62013888888888891</v>
      </c>
      <c r="M127" s="9">
        <f t="shared" si="59"/>
        <v>0.70347222222222217</v>
      </c>
      <c r="N127" s="9">
        <f t="shared" si="60"/>
        <v>0.78680555555555554</v>
      </c>
      <c r="O127" s="73">
        <f t="shared" si="61"/>
        <v>0.87013888888888891</v>
      </c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</row>
    <row r="128" spans="2:27" s="1" customFormat="1" x14ac:dyDescent="0.2">
      <c r="B128" s="5" t="s">
        <v>42</v>
      </c>
      <c r="C128" s="6">
        <v>1</v>
      </c>
      <c r="D128" s="107" t="s">
        <v>56</v>
      </c>
      <c r="E128" s="107">
        <v>1</v>
      </c>
      <c r="F128" s="116" t="s">
        <v>56</v>
      </c>
      <c r="G128" s="9">
        <f t="shared" si="56"/>
        <v>0.20416666666666664</v>
      </c>
      <c r="H128" s="9">
        <f t="shared" si="55"/>
        <v>0.28749999999999998</v>
      </c>
      <c r="I128" s="9">
        <f t="shared" si="55"/>
        <v>0.37083333333333329</v>
      </c>
      <c r="J128" s="9">
        <f t="shared" si="55"/>
        <v>0.45416666666666666</v>
      </c>
      <c r="K128" s="9">
        <f t="shared" si="57"/>
        <v>0.53749999999999998</v>
      </c>
      <c r="L128" s="9">
        <f t="shared" si="58"/>
        <v>0.62083333333333335</v>
      </c>
      <c r="M128" s="9">
        <f t="shared" si="59"/>
        <v>0.70416666666666661</v>
      </c>
      <c r="N128" s="9">
        <f t="shared" si="60"/>
        <v>0.78749999999999998</v>
      </c>
      <c r="O128" s="73">
        <f t="shared" si="61"/>
        <v>0.87083333333333335</v>
      </c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</row>
    <row r="129" spans="2:27" s="1" customFormat="1" x14ac:dyDescent="0.2">
      <c r="B129" s="5" t="s">
        <v>43</v>
      </c>
      <c r="C129" s="6">
        <v>1</v>
      </c>
      <c r="D129" s="107" t="s">
        <v>56</v>
      </c>
      <c r="E129" s="107">
        <v>1</v>
      </c>
      <c r="F129" s="116" t="s">
        <v>56</v>
      </c>
      <c r="G129" s="9">
        <f t="shared" si="56"/>
        <v>0.20486111111111108</v>
      </c>
      <c r="H129" s="9">
        <f t="shared" si="55"/>
        <v>0.28819444444444442</v>
      </c>
      <c r="I129" s="9">
        <f t="shared" si="55"/>
        <v>0.37152777777777773</v>
      </c>
      <c r="J129" s="9">
        <f t="shared" si="55"/>
        <v>0.4548611111111111</v>
      </c>
      <c r="K129" s="9">
        <f t="shared" si="57"/>
        <v>0.53819444444444442</v>
      </c>
      <c r="L129" s="9">
        <f t="shared" si="58"/>
        <v>0.62152777777777779</v>
      </c>
      <c r="M129" s="9">
        <f t="shared" si="59"/>
        <v>0.70486111111111105</v>
      </c>
      <c r="N129" s="9">
        <f t="shared" si="60"/>
        <v>0.78819444444444442</v>
      </c>
      <c r="O129" s="73">
        <f t="shared" si="61"/>
        <v>0.87152777777777779</v>
      </c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</row>
    <row r="130" spans="2:27" s="1" customFormat="1" x14ac:dyDescent="0.2">
      <c r="B130" s="5" t="s">
        <v>44</v>
      </c>
      <c r="C130" s="6">
        <v>1</v>
      </c>
      <c r="D130" s="107" t="s">
        <v>56</v>
      </c>
      <c r="E130" s="107">
        <v>1</v>
      </c>
      <c r="F130" s="116" t="s">
        <v>56</v>
      </c>
      <c r="G130" s="9">
        <f t="shared" si="56"/>
        <v>0.20555555555555552</v>
      </c>
      <c r="H130" s="9">
        <f t="shared" si="55"/>
        <v>0.28888888888888886</v>
      </c>
      <c r="I130" s="9">
        <f t="shared" si="55"/>
        <v>0.37222222222222218</v>
      </c>
      <c r="J130" s="9">
        <f t="shared" si="55"/>
        <v>0.45555555555555555</v>
      </c>
      <c r="K130" s="9">
        <f t="shared" si="57"/>
        <v>0.53888888888888886</v>
      </c>
      <c r="L130" s="9">
        <f t="shared" si="58"/>
        <v>0.62222222222222223</v>
      </c>
      <c r="M130" s="9">
        <f t="shared" si="59"/>
        <v>0.70555555555555549</v>
      </c>
      <c r="N130" s="9">
        <f t="shared" si="60"/>
        <v>0.78888888888888886</v>
      </c>
      <c r="O130" s="73">
        <f t="shared" si="61"/>
        <v>0.87222222222222223</v>
      </c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</row>
    <row r="131" spans="2:27" s="1" customFormat="1" x14ac:dyDescent="0.2">
      <c r="B131" s="5" t="s">
        <v>45</v>
      </c>
      <c r="C131" s="6">
        <v>1</v>
      </c>
      <c r="D131" s="107" t="s">
        <v>56</v>
      </c>
      <c r="E131" s="107">
        <v>1</v>
      </c>
      <c r="F131" s="116" t="s">
        <v>56</v>
      </c>
      <c r="G131" s="9">
        <f t="shared" si="56"/>
        <v>0.20624999999999996</v>
      </c>
      <c r="H131" s="9">
        <f t="shared" si="55"/>
        <v>0.2895833333333333</v>
      </c>
      <c r="I131" s="9">
        <f t="shared" si="55"/>
        <v>0.37291666666666662</v>
      </c>
      <c r="J131" s="9">
        <f t="shared" si="55"/>
        <v>0.45624999999999999</v>
      </c>
      <c r="K131" s="9">
        <f t="shared" si="57"/>
        <v>0.5395833333333333</v>
      </c>
      <c r="L131" s="9">
        <f t="shared" si="58"/>
        <v>0.62291666666666667</v>
      </c>
      <c r="M131" s="9">
        <f t="shared" si="59"/>
        <v>0.70624999999999993</v>
      </c>
      <c r="N131" s="9">
        <f t="shared" si="60"/>
        <v>0.7895833333333333</v>
      </c>
      <c r="O131" s="73">
        <f t="shared" si="61"/>
        <v>0.87291666666666667</v>
      </c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</row>
    <row r="132" spans="2:27" s="1" customFormat="1" x14ac:dyDescent="0.2">
      <c r="B132" s="5" t="s">
        <v>46</v>
      </c>
      <c r="C132" s="6">
        <v>1</v>
      </c>
      <c r="D132" s="107" t="s">
        <v>56</v>
      </c>
      <c r="E132" s="107">
        <v>1</v>
      </c>
      <c r="F132" s="116" t="s">
        <v>56</v>
      </c>
      <c r="G132" s="9">
        <f t="shared" si="56"/>
        <v>0.2069444444444444</v>
      </c>
      <c r="H132" s="9">
        <f t="shared" si="55"/>
        <v>0.29027777777777775</v>
      </c>
      <c r="I132" s="9">
        <f t="shared" si="55"/>
        <v>0.37361111111111106</v>
      </c>
      <c r="J132" s="9">
        <f t="shared" si="55"/>
        <v>0.45694444444444443</v>
      </c>
      <c r="K132" s="9">
        <f t="shared" si="57"/>
        <v>0.54027777777777775</v>
      </c>
      <c r="L132" s="9">
        <f t="shared" si="58"/>
        <v>0.62361111111111112</v>
      </c>
      <c r="M132" s="9">
        <f t="shared" si="59"/>
        <v>0.70694444444444438</v>
      </c>
      <c r="N132" s="9">
        <f t="shared" si="60"/>
        <v>0.79027777777777775</v>
      </c>
      <c r="O132" s="73">
        <f t="shared" si="61"/>
        <v>0.87361111111111112</v>
      </c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</row>
    <row r="133" spans="2:27" s="1" customFormat="1" x14ac:dyDescent="0.2">
      <c r="B133" s="5" t="s">
        <v>47</v>
      </c>
      <c r="C133" s="6">
        <v>2</v>
      </c>
      <c r="D133" s="107" t="s">
        <v>56</v>
      </c>
      <c r="E133" s="107">
        <v>2</v>
      </c>
      <c r="F133" s="116" t="s">
        <v>56</v>
      </c>
      <c r="G133" s="9">
        <f t="shared" si="56"/>
        <v>0.20833333333333329</v>
      </c>
      <c r="H133" s="9">
        <f t="shared" si="55"/>
        <v>0.29166666666666663</v>
      </c>
      <c r="I133" s="9">
        <f t="shared" si="55"/>
        <v>0.37499999999999994</v>
      </c>
      <c r="J133" s="9">
        <f t="shared" si="55"/>
        <v>0.45833333333333331</v>
      </c>
      <c r="K133" s="9">
        <f t="shared" si="57"/>
        <v>0.54166666666666663</v>
      </c>
      <c r="L133" s="9">
        <f t="shared" si="58"/>
        <v>0.625</v>
      </c>
      <c r="M133" s="9">
        <f t="shared" si="59"/>
        <v>0.70833333333333326</v>
      </c>
      <c r="N133" s="9">
        <f t="shared" si="60"/>
        <v>0.79166666666666663</v>
      </c>
      <c r="O133" s="73">
        <f t="shared" si="61"/>
        <v>0.875</v>
      </c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</row>
    <row r="134" spans="2:27" s="1" customFormat="1" x14ac:dyDescent="0.2">
      <c r="B134" s="5" t="s">
        <v>46</v>
      </c>
      <c r="C134" s="6">
        <v>2</v>
      </c>
      <c r="D134" s="107" t="s">
        <v>56</v>
      </c>
      <c r="E134" s="107">
        <v>2</v>
      </c>
      <c r="F134" s="116" t="s">
        <v>56</v>
      </c>
      <c r="G134" s="9">
        <f t="shared" si="56"/>
        <v>0.20972222222222217</v>
      </c>
      <c r="H134" s="9">
        <f t="shared" si="55"/>
        <v>0.29305555555555551</v>
      </c>
      <c r="I134" s="9">
        <f t="shared" si="55"/>
        <v>0.37638888888888883</v>
      </c>
      <c r="J134" s="9">
        <f t="shared" si="55"/>
        <v>0.4597222222222222</v>
      </c>
      <c r="K134" s="9">
        <f t="shared" si="57"/>
        <v>0.54305555555555551</v>
      </c>
      <c r="L134" s="9">
        <f t="shared" si="58"/>
        <v>0.62638888888888888</v>
      </c>
      <c r="M134" s="9">
        <f t="shared" si="59"/>
        <v>0.70972222222222214</v>
      </c>
      <c r="N134" s="9">
        <f t="shared" si="60"/>
        <v>0.79305555555555551</v>
      </c>
      <c r="O134" s="73">
        <f t="shared" si="61"/>
        <v>0.87638888888888888</v>
      </c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</row>
    <row r="135" spans="2:27" s="1" customFormat="1" x14ac:dyDescent="0.2">
      <c r="B135" s="5" t="s">
        <v>45</v>
      </c>
      <c r="C135" s="6">
        <v>1</v>
      </c>
      <c r="D135" s="107" t="s">
        <v>56</v>
      </c>
      <c r="E135" s="107">
        <v>1</v>
      </c>
      <c r="F135" s="116" t="s">
        <v>56</v>
      </c>
      <c r="G135" s="9">
        <f t="shared" si="56"/>
        <v>0.21041666666666661</v>
      </c>
      <c r="H135" s="9">
        <f t="shared" si="55"/>
        <v>0.29374999999999996</v>
      </c>
      <c r="I135" s="9">
        <f t="shared" si="55"/>
        <v>0.37708333333333327</v>
      </c>
      <c r="J135" s="9">
        <f t="shared" si="55"/>
        <v>0.46041666666666664</v>
      </c>
      <c r="K135" s="9">
        <f t="shared" si="57"/>
        <v>0.54374999999999996</v>
      </c>
      <c r="L135" s="9">
        <f t="shared" si="58"/>
        <v>0.62708333333333333</v>
      </c>
      <c r="M135" s="9">
        <f t="shared" si="59"/>
        <v>0.71041666666666659</v>
      </c>
      <c r="N135" s="9">
        <f t="shared" si="60"/>
        <v>0.79374999999999996</v>
      </c>
      <c r="O135" s="73">
        <f t="shared" si="61"/>
        <v>0.87708333333333333</v>
      </c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</row>
    <row r="136" spans="2:27" s="1" customFormat="1" x14ac:dyDescent="0.2">
      <c r="B136" s="5" t="s">
        <v>44</v>
      </c>
      <c r="C136" s="6">
        <v>1</v>
      </c>
      <c r="D136" s="107" t="s">
        <v>56</v>
      </c>
      <c r="E136" s="107">
        <v>1</v>
      </c>
      <c r="F136" s="116" t="s">
        <v>56</v>
      </c>
      <c r="G136" s="9">
        <f t="shared" si="56"/>
        <v>0.21111111111111105</v>
      </c>
      <c r="H136" s="9">
        <f t="shared" si="55"/>
        <v>0.2944444444444444</v>
      </c>
      <c r="I136" s="9">
        <f t="shared" si="55"/>
        <v>0.37777777777777771</v>
      </c>
      <c r="J136" s="9">
        <f t="shared" si="55"/>
        <v>0.46111111111111108</v>
      </c>
      <c r="K136" s="9">
        <f t="shared" si="57"/>
        <v>0.5444444444444444</v>
      </c>
      <c r="L136" s="9">
        <f t="shared" si="58"/>
        <v>0.62777777777777777</v>
      </c>
      <c r="M136" s="9">
        <f t="shared" si="59"/>
        <v>0.71111111111111103</v>
      </c>
      <c r="N136" s="9">
        <f t="shared" si="60"/>
        <v>0.7944444444444444</v>
      </c>
      <c r="O136" s="73">
        <f t="shared" si="61"/>
        <v>0.87777777777777777</v>
      </c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</row>
    <row r="137" spans="2:27" s="1" customFormat="1" x14ac:dyDescent="0.2">
      <c r="B137" s="5" t="s">
        <v>43</v>
      </c>
      <c r="C137" s="6">
        <v>1</v>
      </c>
      <c r="D137" s="107" t="s">
        <v>56</v>
      </c>
      <c r="E137" s="107">
        <v>1</v>
      </c>
      <c r="F137" s="116" t="s">
        <v>56</v>
      </c>
      <c r="G137" s="9">
        <f t="shared" si="56"/>
        <v>0.2118055555555555</v>
      </c>
      <c r="H137" s="9">
        <f t="shared" si="55"/>
        <v>0.29513888888888884</v>
      </c>
      <c r="I137" s="9">
        <f t="shared" si="55"/>
        <v>0.37847222222222215</v>
      </c>
      <c r="J137" s="9">
        <f t="shared" si="55"/>
        <v>0.46180555555555552</v>
      </c>
      <c r="K137" s="9">
        <f t="shared" si="57"/>
        <v>0.54513888888888884</v>
      </c>
      <c r="L137" s="9">
        <f t="shared" si="58"/>
        <v>0.62847222222222221</v>
      </c>
      <c r="M137" s="9">
        <f t="shared" si="59"/>
        <v>0.71180555555555547</v>
      </c>
      <c r="N137" s="9">
        <f t="shared" si="60"/>
        <v>0.79513888888888884</v>
      </c>
      <c r="O137" s="73">
        <f t="shared" si="61"/>
        <v>0.87847222222222221</v>
      </c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</row>
    <row r="138" spans="2:27" s="1" customFormat="1" x14ac:dyDescent="0.2">
      <c r="B138" s="5" t="s">
        <v>42</v>
      </c>
      <c r="C138" s="6">
        <v>1</v>
      </c>
      <c r="D138" s="107" t="s">
        <v>56</v>
      </c>
      <c r="E138" s="107">
        <v>1</v>
      </c>
      <c r="F138" s="116" t="s">
        <v>56</v>
      </c>
      <c r="G138" s="9">
        <f t="shared" si="56"/>
        <v>0.21249999999999994</v>
      </c>
      <c r="H138" s="9">
        <f t="shared" ref="H138:H142" si="62">H137+$C138/1440</f>
        <v>0.29583333333333328</v>
      </c>
      <c r="I138" s="9">
        <f t="shared" ref="I138:I142" si="63">I137+$C138/1440</f>
        <v>0.3791666666666666</v>
      </c>
      <c r="J138" s="9">
        <f t="shared" ref="J138:J142" si="64">J137+$C138/1440</f>
        <v>0.46249999999999997</v>
      </c>
      <c r="K138" s="9">
        <f t="shared" si="57"/>
        <v>0.54583333333333328</v>
      </c>
      <c r="L138" s="9">
        <f t="shared" si="58"/>
        <v>0.62916666666666665</v>
      </c>
      <c r="M138" s="9">
        <f t="shared" si="59"/>
        <v>0.71249999999999991</v>
      </c>
      <c r="N138" s="9">
        <f t="shared" si="60"/>
        <v>0.79583333333333328</v>
      </c>
      <c r="O138" s="73">
        <f t="shared" si="61"/>
        <v>0.87916666666666665</v>
      </c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</row>
    <row r="139" spans="2:27" s="1" customFormat="1" x14ac:dyDescent="0.2">
      <c r="B139" s="5" t="s">
        <v>41</v>
      </c>
      <c r="C139" s="6">
        <v>1</v>
      </c>
      <c r="D139" s="107" t="s">
        <v>56</v>
      </c>
      <c r="E139" s="107">
        <v>1</v>
      </c>
      <c r="F139" s="116" t="s">
        <v>56</v>
      </c>
      <c r="G139" s="9">
        <f t="shared" si="56"/>
        <v>0.21319444444444438</v>
      </c>
      <c r="H139" s="9">
        <f t="shared" si="62"/>
        <v>0.29652777777777772</v>
      </c>
      <c r="I139" s="9">
        <f t="shared" si="63"/>
        <v>0.37986111111111104</v>
      </c>
      <c r="J139" s="9">
        <f t="shared" si="64"/>
        <v>0.46319444444444441</v>
      </c>
      <c r="K139" s="9">
        <f t="shared" si="57"/>
        <v>0.54652777777777772</v>
      </c>
      <c r="L139" s="9">
        <f t="shared" si="58"/>
        <v>0.62986111111111109</v>
      </c>
      <c r="M139" s="9">
        <f t="shared" si="59"/>
        <v>0.71319444444444435</v>
      </c>
      <c r="N139" s="9">
        <f t="shared" si="60"/>
        <v>0.79652777777777772</v>
      </c>
      <c r="O139" s="73">
        <f t="shared" si="61"/>
        <v>0.87986111111111109</v>
      </c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</row>
    <row r="140" spans="2:27" s="1" customFormat="1" x14ac:dyDescent="0.2">
      <c r="B140" s="5" t="s">
        <v>40</v>
      </c>
      <c r="C140" s="6">
        <v>1</v>
      </c>
      <c r="D140" s="107" t="s">
        <v>56</v>
      </c>
      <c r="E140" s="107">
        <v>1</v>
      </c>
      <c r="F140" s="115" t="s">
        <v>56</v>
      </c>
      <c r="G140" s="9">
        <f t="shared" si="56"/>
        <v>0.21388888888888882</v>
      </c>
      <c r="H140" s="9">
        <f t="shared" si="62"/>
        <v>0.29722222222222217</v>
      </c>
      <c r="I140" s="9">
        <f t="shared" si="63"/>
        <v>0.38055555555555548</v>
      </c>
      <c r="J140" s="9">
        <f t="shared" si="64"/>
        <v>0.46388888888888885</v>
      </c>
      <c r="K140" s="9">
        <f t="shared" si="57"/>
        <v>0.54722222222222217</v>
      </c>
      <c r="L140" s="9">
        <f t="shared" si="58"/>
        <v>0.63055555555555554</v>
      </c>
      <c r="M140" s="9">
        <f t="shared" si="59"/>
        <v>0.7138888888888888</v>
      </c>
      <c r="N140" s="9">
        <f t="shared" si="60"/>
        <v>0.79722222222222217</v>
      </c>
      <c r="O140" s="73">
        <f t="shared" si="61"/>
        <v>0.88055555555555554</v>
      </c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</row>
    <row r="141" spans="2:27" s="1" customFormat="1" x14ac:dyDescent="0.2">
      <c r="B141" s="5" t="s">
        <v>39</v>
      </c>
      <c r="C141" s="6">
        <v>3</v>
      </c>
      <c r="D141" s="107">
        <v>3</v>
      </c>
      <c r="E141" s="107">
        <v>3</v>
      </c>
      <c r="F141" s="116">
        <v>3</v>
      </c>
      <c r="G141" s="9">
        <f t="shared" si="56"/>
        <v>0.21597222222222215</v>
      </c>
      <c r="H141" s="9">
        <f t="shared" si="62"/>
        <v>0.29930555555555549</v>
      </c>
      <c r="I141" s="9">
        <f t="shared" si="63"/>
        <v>0.38263888888888881</v>
      </c>
      <c r="J141" s="9">
        <f t="shared" si="64"/>
        <v>0.46597222222222218</v>
      </c>
      <c r="K141" s="9">
        <f t="shared" si="57"/>
        <v>0.54930555555555549</v>
      </c>
      <c r="L141" s="9">
        <f t="shared" si="58"/>
        <v>0.63263888888888886</v>
      </c>
      <c r="M141" s="9">
        <f t="shared" si="59"/>
        <v>0.71597222222222212</v>
      </c>
      <c r="N141" s="9">
        <f t="shared" si="60"/>
        <v>0.79930555555555549</v>
      </c>
      <c r="O141" s="73">
        <f t="shared" si="61"/>
        <v>0.88263888888888886</v>
      </c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</row>
    <row r="142" spans="2:27" s="1" customFormat="1" x14ac:dyDescent="0.2">
      <c r="B142" s="5" t="s">
        <v>38</v>
      </c>
      <c r="C142" s="6">
        <v>2</v>
      </c>
      <c r="D142" s="107">
        <v>2</v>
      </c>
      <c r="E142" s="107">
        <v>2</v>
      </c>
      <c r="F142" s="116">
        <v>2</v>
      </c>
      <c r="G142" s="9">
        <f t="shared" si="56"/>
        <v>0.21736111111111103</v>
      </c>
      <c r="H142" s="9">
        <f t="shared" si="62"/>
        <v>0.30069444444444438</v>
      </c>
      <c r="I142" s="9">
        <f t="shared" si="63"/>
        <v>0.38402777777777769</v>
      </c>
      <c r="J142" s="9">
        <f t="shared" si="64"/>
        <v>0.46736111111111106</v>
      </c>
      <c r="K142" s="9">
        <f t="shared" si="57"/>
        <v>0.55069444444444438</v>
      </c>
      <c r="L142" s="9">
        <f t="shared" si="58"/>
        <v>0.63402777777777775</v>
      </c>
      <c r="M142" s="9">
        <f t="shared" si="59"/>
        <v>0.71736111111111101</v>
      </c>
      <c r="N142" s="9">
        <f t="shared" si="60"/>
        <v>0.80069444444444438</v>
      </c>
      <c r="O142" s="73">
        <f t="shared" si="61"/>
        <v>0.88402777777777775</v>
      </c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</row>
    <row r="143" spans="2:27" s="1" customFormat="1" x14ac:dyDescent="0.2">
      <c r="B143" s="5" t="s">
        <v>18</v>
      </c>
      <c r="C143" s="6" t="s">
        <v>56</v>
      </c>
      <c r="D143" s="107" t="s">
        <v>56</v>
      </c>
      <c r="E143" s="107">
        <v>2</v>
      </c>
      <c r="F143" s="116">
        <v>2</v>
      </c>
      <c r="G143" s="9">
        <f t="shared" si="56"/>
        <v>0.21874999999999992</v>
      </c>
      <c r="H143" s="69" t="s">
        <v>56</v>
      </c>
      <c r="I143" s="69" t="s">
        <v>56</v>
      </c>
      <c r="J143" s="69" t="s">
        <v>56</v>
      </c>
      <c r="K143" s="9">
        <f t="shared" si="57"/>
        <v>0.55208333333333326</v>
      </c>
      <c r="L143" s="69" t="s">
        <v>56</v>
      </c>
      <c r="M143" s="9">
        <f t="shared" si="59"/>
        <v>0.71874999999999989</v>
      </c>
      <c r="N143" s="69" t="s">
        <v>56</v>
      </c>
      <c r="O143" s="73">
        <f t="shared" si="61"/>
        <v>0.88541666666666663</v>
      </c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</row>
    <row r="144" spans="2:27" s="1" customFormat="1" x14ac:dyDescent="0.2">
      <c r="B144" s="5" t="s">
        <v>17</v>
      </c>
      <c r="C144" s="6" t="s">
        <v>56</v>
      </c>
      <c r="D144" s="107" t="s">
        <v>56</v>
      </c>
      <c r="E144" s="107" t="s">
        <v>56</v>
      </c>
      <c r="F144" s="116" t="s">
        <v>56</v>
      </c>
      <c r="G144" s="69" t="s">
        <v>56</v>
      </c>
      <c r="H144" s="69" t="s">
        <v>56</v>
      </c>
      <c r="I144" s="69" t="s">
        <v>56</v>
      </c>
      <c r="J144" s="69" t="s">
        <v>56</v>
      </c>
      <c r="K144" s="69" t="s">
        <v>56</v>
      </c>
      <c r="L144" s="69" t="s">
        <v>56</v>
      </c>
      <c r="M144" s="69" t="s">
        <v>56</v>
      </c>
      <c r="N144" s="69" t="s">
        <v>56</v>
      </c>
      <c r="O144" s="74" t="s">
        <v>56</v>
      </c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</row>
    <row r="145" spans="2:27" s="1" customFormat="1" x14ac:dyDescent="0.2">
      <c r="B145" s="5" t="s">
        <v>16</v>
      </c>
      <c r="C145" s="6">
        <v>3</v>
      </c>
      <c r="D145" s="107">
        <v>3</v>
      </c>
      <c r="E145" s="107">
        <v>3</v>
      </c>
      <c r="F145" s="116">
        <v>3</v>
      </c>
      <c r="G145" s="9">
        <f>G143+$E145/1440</f>
        <v>0.22083333333333324</v>
      </c>
      <c r="H145" s="9">
        <f t="shared" ref="H145:J145" si="65">H142+$C145/1440</f>
        <v>0.3027777777777777</v>
      </c>
      <c r="I145" s="9">
        <f t="shared" si="65"/>
        <v>0.38611111111111102</v>
      </c>
      <c r="J145" s="9">
        <f t="shared" si="65"/>
        <v>0.46944444444444439</v>
      </c>
      <c r="K145" s="9">
        <f>K143+$E145/1440</f>
        <v>0.55416666666666659</v>
      </c>
      <c r="L145" s="9">
        <f>L142+$C145/1440</f>
        <v>0.63611111111111107</v>
      </c>
      <c r="M145" s="9">
        <f>M143+$E145/1440</f>
        <v>0.72083333333333321</v>
      </c>
      <c r="N145" s="9">
        <f>N142+$C145/1440</f>
        <v>0.8027777777777777</v>
      </c>
      <c r="O145" s="73">
        <f>O143+$E145/1440</f>
        <v>0.88749999999999996</v>
      </c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</row>
    <row r="146" spans="2:27" s="1" customFormat="1" ht="13.5" thickBot="1" x14ac:dyDescent="0.25">
      <c r="B146" s="29" t="s">
        <v>23</v>
      </c>
      <c r="C146" s="3">
        <v>3</v>
      </c>
      <c r="D146" s="109">
        <v>3</v>
      </c>
      <c r="E146" s="109">
        <v>3</v>
      </c>
      <c r="F146" s="117">
        <v>3</v>
      </c>
      <c r="G146" s="91">
        <f>G145+$E146/1440</f>
        <v>0.22291666666666657</v>
      </c>
      <c r="H146" s="91">
        <f t="shared" ref="H146:J146" si="66">H145+$C146/1440</f>
        <v>0.30486111111111103</v>
      </c>
      <c r="I146" s="91">
        <f t="shared" si="66"/>
        <v>0.38819444444444434</v>
      </c>
      <c r="J146" s="91">
        <f t="shared" si="66"/>
        <v>0.47152777777777771</v>
      </c>
      <c r="K146" s="91">
        <f>K145+$E146/1440</f>
        <v>0.55624999999999991</v>
      </c>
      <c r="L146" s="91">
        <f>L145+$C146/1440</f>
        <v>0.6381944444444444</v>
      </c>
      <c r="M146" s="91">
        <f>M145+$E146/1440</f>
        <v>0.72291666666666654</v>
      </c>
      <c r="N146" s="91">
        <f>N145+$C146/1440</f>
        <v>0.80486111111111103</v>
      </c>
      <c r="O146" s="95">
        <f>O145+$E146/1440</f>
        <v>0.88958333333333328</v>
      </c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</row>
    <row r="147" spans="2:27" ht="13.5" thickBot="1" x14ac:dyDescent="0.25"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</row>
    <row r="148" spans="2:27" x14ac:dyDescent="0.2">
      <c r="B148" s="12" t="s">
        <v>12</v>
      </c>
      <c r="C148" s="13"/>
      <c r="D148" s="14"/>
      <c r="E148" s="14"/>
      <c r="F148" s="14"/>
      <c r="G148" s="15">
        <v>20</v>
      </c>
      <c r="H148" s="15">
        <v>20</v>
      </c>
      <c r="I148" s="15">
        <v>20</v>
      </c>
      <c r="J148" s="15">
        <v>20</v>
      </c>
      <c r="K148" s="15">
        <v>20</v>
      </c>
      <c r="L148" s="15">
        <v>20</v>
      </c>
      <c r="M148" s="15">
        <v>20</v>
      </c>
      <c r="N148" s="15">
        <v>20</v>
      </c>
      <c r="O148" s="16">
        <v>20</v>
      </c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</row>
    <row r="149" spans="2:27" x14ac:dyDescent="0.2">
      <c r="B149" s="17" t="s">
        <v>13</v>
      </c>
      <c r="C149" s="18"/>
      <c r="D149" s="19"/>
      <c r="E149" s="19"/>
      <c r="F149" s="19"/>
      <c r="G149" s="20">
        <v>115</v>
      </c>
      <c r="H149" s="20">
        <v>115</v>
      </c>
      <c r="I149" s="20">
        <v>115</v>
      </c>
      <c r="J149" s="20">
        <v>115</v>
      </c>
      <c r="K149" s="20">
        <v>115</v>
      </c>
      <c r="L149" s="20">
        <v>115</v>
      </c>
      <c r="M149" s="20">
        <v>115</v>
      </c>
      <c r="N149" s="20">
        <v>115</v>
      </c>
      <c r="O149" s="21">
        <v>115</v>
      </c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</row>
    <row r="150" spans="2:27" ht="13.5" thickBot="1" x14ac:dyDescent="0.25">
      <c r="B150" s="22" t="s">
        <v>14</v>
      </c>
      <c r="C150" s="23"/>
      <c r="D150" s="24"/>
      <c r="E150" s="24"/>
      <c r="F150" s="24"/>
      <c r="G150" s="25">
        <f>G148*G149</f>
        <v>2300</v>
      </c>
      <c r="H150" s="25">
        <f t="shared" ref="H150:O150" si="67">H148*H149</f>
        <v>2300</v>
      </c>
      <c r="I150" s="25">
        <f t="shared" si="67"/>
        <v>2300</v>
      </c>
      <c r="J150" s="25">
        <f t="shared" si="67"/>
        <v>2300</v>
      </c>
      <c r="K150" s="25">
        <f t="shared" si="67"/>
        <v>2300</v>
      </c>
      <c r="L150" s="25">
        <f t="shared" si="67"/>
        <v>2300</v>
      </c>
      <c r="M150" s="25">
        <f t="shared" si="67"/>
        <v>2300</v>
      </c>
      <c r="N150" s="25">
        <f t="shared" si="67"/>
        <v>2300</v>
      </c>
      <c r="O150" s="26">
        <f t="shared" si="67"/>
        <v>2300</v>
      </c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</row>
    <row r="151" spans="2:27" ht="13.5" thickBot="1" x14ac:dyDescent="0.25">
      <c r="Z151" s="147">
        <f>SUM(G113:AA113)+SUM(G150:AA150)</f>
        <v>84562</v>
      </c>
      <c r="AA151" s="148"/>
    </row>
    <row r="152" spans="2:27" ht="15" customHeight="1" x14ac:dyDescent="0.2"/>
  </sheetData>
  <mergeCells count="18">
    <mergeCell ref="C41:F41"/>
    <mergeCell ref="C42:F43"/>
    <mergeCell ref="C79:F79"/>
    <mergeCell ref="C80:F80"/>
    <mergeCell ref="B3:B7"/>
    <mergeCell ref="B79:B83"/>
    <mergeCell ref="Z151:AA151"/>
    <mergeCell ref="B40:B44"/>
    <mergeCell ref="Z75:AA75"/>
    <mergeCell ref="B116:B120"/>
    <mergeCell ref="C3:F3"/>
    <mergeCell ref="C4:F4"/>
    <mergeCell ref="C5:F6"/>
    <mergeCell ref="C81:F82"/>
    <mergeCell ref="C116:F116"/>
    <mergeCell ref="C117:F117"/>
    <mergeCell ref="C118:F119"/>
    <mergeCell ref="C40:F40"/>
  </mergeCells>
  <pageMargins left="0.39370078740157483" right="0.39370078740157483" top="0.59055118110236227" bottom="0.39370078740157483" header="0.31496062992125984" footer="0.31496062992125984"/>
  <pageSetup paperSize="9" scale="85" fitToHeight="2" orientation="landscape" r:id="rId1"/>
  <rowBreaks count="3" manualBreakCount="3">
    <brk id="38" min="1" max="25" man="1"/>
    <brk id="76" max="16383" man="1"/>
    <brk id="114" min="1" max="2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03758E58AE9349BF4656DD7BE7AB9C" ma:contentTypeVersion="5" ma:contentTypeDescription="Umožňuje vytvoriť nový dokument." ma:contentTypeScope="" ma:versionID="73b471df57a849066600c40d85fd5537">
  <xsd:schema xmlns:xsd="http://www.w3.org/2001/XMLSchema" xmlns:xs="http://www.w3.org/2001/XMLSchema" xmlns:p="http://schemas.microsoft.com/office/2006/metadata/properties" xmlns:ns2="48cea880-d01b-4bd8-a17c-3b75aa2f727a" xmlns:ns3="637935b9-4931-49bc-bc11-a313d294ade1" targetNamespace="http://schemas.microsoft.com/office/2006/metadata/properties" ma:root="true" ma:fieldsID="4de0eeed84485eb63f1caa63d92195d9" ns2:_="" ns3:_="">
    <xsd:import namespace="48cea880-d01b-4bd8-a17c-3b75aa2f727a"/>
    <xsd:import namespace="637935b9-4931-49bc-bc11-a313d294ad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No_x002e_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cea880-d01b-4bd8-a17c-3b75aa2f72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No_x002e_" ma:index="10" nillable="true" ma:displayName="No." ma:internalName="No_x002e_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7935b9-4931-49bc-bc11-a313d294ade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_x002e_ xmlns="48cea880-d01b-4bd8-a17c-3b75aa2f727a" xsi:nil="true"/>
  </documentManagement>
</p:properties>
</file>

<file path=customXml/itemProps1.xml><?xml version="1.0" encoding="utf-8"?>
<ds:datastoreItem xmlns:ds="http://schemas.openxmlformats.org/officeDocument/2006/customXml" ds:itemID="{7FDE69F0-2EC7-461C-B5AE-8EE187F3AF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cea880-d01b-4bd8-a17c-3b75aa2f727a"/>
    <ds:schemaRef ds:uri="637935b9-4931-49bc-bc11-a313d294ad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08E0E16-E822-435B-BE1E-DCB0FB4D3E1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482AB2-459F-4553-9D11-1692070160B7}">
  <ds:schemaRefs>
    <ds:schemaRef ds:uri="http://purl.org/dc/elements/1.1/"/>
    <ds:schemaRef ds:uri="http://schemas.microsoft.com/office/2006/documentManagement/types"/>
    <ds:schemaRef ds:uri="48cea880-d01b-4bd8-a17c-3b75aa2f727a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infopath/2007/PartnerControls"/>
    <ds:schemaRef ds:uri="637935b9-4931-49bc-bc11-a313d294ade1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6</vt:i4>
      </vt:variant>
    </vt:vector>
  </HeadingPairs>
  <TitlesOfParts>
    <vt:vector size="12" baseType="lpstr">
      <vt:lpstr>118</vt:lpstr>
      <vt:lpstr>141</vt:lpstr>
      <vt:lpstr>142</vt:lpstr>
      <vt:lpstr>143</vt:lpstr>
      <vt:lpstr>144</vt:lpstr>
      <vt:lpstr>145</vt:lpstr>
      <vt:lpstr>'118'!Oblasť_tlače</vt:lpstr>
      <vt:lpstr>'141'!Oblasť_tlače</vt:lpstr>
      <vt:lpstr>'142'!Oblasť_tlače</vt:lpstr>
      <vt:lpstr>'143'!Oblasť_tlače</vt:lpstr>
      <vt:lpstr>'144'!Oblasť_tlače</vt:lpstr>
      <vt:lpstr>'145'!Oblasť_tlače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Mišo</dc:creator>
  <cp:lastModifiedBy>Richard Staškovan</cp:lastModifiedBy>
  <cp:lastPrinted>2021-02-21T13:05:24Z</cp:lastPrinted>
  <dcterms:created xsi:type="dcterms:W3CDTF">2020-11-23T18:00:44Z</dcterms:created>
  <dcterms:modified xsi:type="dcterms:W3CDTF">2021-08-24T07:51:16Z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0x010100A303758E58AE9349BF4656DD7BE7AB9C</vt:lpwstr>
  </property>
</Properties>
</file>